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8\My_CR\TT_Analysis\38.533 14.6.1.2 TT\"/>
    </mc:Choice>
  </mc:AlternateContent>
  <xr:revisionPtr revIDLastSave="0" documentId="13_ncr:1_{10D0F247-17F8-45ED-9848-5D918615A494}" xr6:coauthVersionLast="47" xr6:coauthVersionMax="47" xr10:uidLastSave="{00000000-0000-0000-0000-000000000000}"/>
  <bookViews>
    <workbookView xWindow="28680" yWindow="-120" windowWidth="29040" windowHeight="15720" tabRatio="846" activeTab="1" xr2:uid="{00000000-000D-0000-FFFF-FFFF00000000}"/>
  </bookViews>
  <sheets>
    <sheet name="Template" sheetId="2" r:id="rId1"/>
    <sheet name="14.6.1.2-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7" i="3" l="1"/>
  <c r="O126" i="3" l="1"/>
  <c r="N126" i="3"/>
  <c r="O122" i="3"/>
  <c r="N122" i="3"/>
  <c r="K51" i="3" l="1"/>
  <c r="J51" i="3"/>
  <c r="K35" i="3"/>
  <c r="J35" i="3"/>
  <c r="I55" i="3"/>
  <c r="H55" i="3"/>
  <c r="I39" i="3"/>
  <c r="H39" i="3"/>
  <c r="F63" i="3"/>
  <c r="G51" i="3"/>
  <c r="F51" i="3"/>
  <c r="G43" i="3"/>
  <c r="F43" i="3"/>
  <c r="D63" i="3"/>
  <c r="E59" i="3" l="1"/>
  <c r="D59" i="3"/>
  <c r="E55" i="3"/>
  <c r="D55" i="3"/>
  <c r="F55" i="3"/>
  <c r="E47" i="3"/>
  <c r="D47" i="3"/>
  <c r="E8" i="3" l="1"/>
  <c r="G74" i="3"/>
  <c r="G77" i="3" s="1"/>
  <c r="F74" i="3"/>
  <c r="F77" i="3" s="1"/>
  <c r="F59" i="3"/>
  <c r="F47" i="3"/>
  <c r="F39" i="3"/>
  <c r="F35" i="3"/>
  <c r="G25" i="3"/>
  <c r="G39" i="3" s="1"/>
  <c r="G24" i="3"/>
  <c r="G55" i="3" s="1"/>
  <c r="F16" i="3"/>
  <c r="G7" i="3"/>
  <c r="G6" i="3"/>
  <c r="G5" i="3"/>
  <c r="G16" i="3" s="1"/>
  <c r="P105" i="3"/>
  <c r="M59" i="3"/>
  <c r="L59" i="3"/>
  <c r="J59" i="3"/>
  <c r="H59" i="3"/>
  <c r="M63" i="3"/>
  <c r="L63" i="3"/>
  <c r="H63" i="3"/>
  <c r="G47" i="3" l="1"/>
  <c r="N59" i="3"/>
  <c r="N110" i="3" s="1"/>
  <c r="F80" i="3"/>
  <c r="G59" i="3"/>
  <c r="G63" i="3"/>
  <c r="G35" i="3"/>
  <c r="G80" i="3"/>
  <c r="J43" i="3" l="1"/>
  <c r="H47" i="3"/>
  <c r="D39" i="3"/>
  <c r="D35" i="3"/>
  <c r="N35" i="3" s="1"/>
  <c r="D16" i="3"/>
  <c r="E7" i="3"/>
  <c r="H7" i="3"/>
  <c r="I7" i="3"/>
  <c r="J7" i="3"/>
  <c r="K7" i="3"/>
  <c r="H5" i="3"/>
  <c r="I5" i="3"/>
  <c r="I18" i="3" s="1"/>
  <c r="J5" i="3"/>
  <c r="K5" i="3"/>
  <c r="H6" i="3"/>
  <c r="I6" i="3"/>
  <c r="J6" i="3"/>
  <c r="K6" i="3"/>
  <c r="E5" i="3"/>
  <c r="E6" i="3"/>
  <c r="D43" i="3"/>
  <c r="J47" i="3"/>
  <c r="H43" i="3"/>
  <c r="J39" i="3"/>
  <c r="H35" i="3"/>
  <c r="K27" i="3"/>
  <c r="K59" i="3" s="1"/>
  <c r="I27" i="3"/>
  <c r="I59" i="3" s="1"/>
  <c r="O59" i="3" s="1"/>
  <c r="E25" i="3"/>
  <c r="E74" i="3"/>
  <c r="E77" i="3" s="1"/>
  <c r="K75" i="3"/>
  <c r="K77" i="3" s="1"/>
  <c r="D74" i="3"/>
  <c r="D77" i="3" s="1"/>
  <c r="D51" i="3"/>
  <c r="J75" i="3"/>
  <c r="J77" i="3" s="1"/>
  <c r="I75" i="3"/>
  <c r="I77" i="3" s="1"/>
  <c r="H75" i="3"/>
  <c r="H77" i="3" s="1"/>
  <c r="E24" i="3"/>
  <c r="E63" i="3" s="1"/>
  <c r="I26" i="3"/>
  <c r="K26" i="3"/>
  <c r="Q81" i="3"/>
  <c r="Q82" i="3"/>
  <c r="Q83" i="3"/>
  <c r="J80" i="3" l="1"/>
  <c r="J82" i="3"/>
  <c r="N43" i="3"/>
  <c r="K80" i="3"/>
  <c r="K82" i="3"/>
  <c r="N39" i="3"/>
  <c r="N47" i="3"/>
  <c r="K16" i="3"/>
  <c r="K54" i="3" s="1"/>
  <c r="K55" i="3" s="1"/>
  <c r="O55" i="3" s="1"/>
  <c r="K18" i="3"/>
  <c r="J16" i="3"/>
  <c r="J54" i="3" s="1"/>
  <c r="J55" i="3" s="1"/>
  <c r="N55" i="3" s="1"/>
  <c r="J18" i="3"/>
  <c r="E51" i="3"/>
  <c r="O110" i="3"/>
  <c r="I47" i="3"/>
  <c r="E39" i="3"/>
  <c r="K39" i="3"/>
  <c r="N98" i="3"/>
  <c r="I43" i="3"/>
  <c r="I16" i="3"/>
  <c r="I50" i="3" s="1"/>
  <c r="I51" i="3" s="1"/>
  <c r="N102" i="3"/>
  <c r="I35" i="3"/>
  <c r="I82" i="3"/>
  <c r="I98" i="3" s="1"/>
  <c r="D80" i="3"/>
  <c r="H82" i="3"/>
  <c r="H98" i="3" s="1"/>
  <c r="H80" i="3"/>
  <c r="H18" i="3"/>
  <c r="H16" i="3"/>
  <c r="E16" i="3"/>
  <c r="E80" i="3"/>
  <c r="K43" i="3"/>
  <c r="K47" i="3"/>
  <c r="I80" i="3"/>
  <c r="E43" i="3"/>
  <c r="E35" i="3"/>
  <c r="E83" i="3" l="1"/>
  <c r="E106" i="3" s="1"/>
  <c r="E107" i="3" s="1"/>
  <c r="O47" i="3"/>
  <c r="H81" i="3"/>
  <c r="E19" i="3"/>
  <c r="O39" i="3"/>
  <c r="O94" i="3" s="1"/>
  <c r="G83" i="3"/>
  <c r="G106" i="3" s="1"/>
  <c r="K81" i="3"/>
  <c r="K94" i="3" s="1"/>
  <c r="O35" i="3"/>
  <c r="D83" i="3"/>
  <c r="D106" i="3" s="1"/>
  <c r="O43" i="3"/>
  <c r="O98" i="3" s="1"/>
  <c r="H17" i="3"/>
  <c r="H50" i="3"/>
  <c r="H51" i="3" s="1"/>
  <c r="N51" i="3" s="1"/>
  <c r="I81" i="3"/>
  <c r="I90" i="3" s="1"/>
  <c r="J81" i="3"/>
  <c r="J94" i="3" s="1"/>
  <c r="F83" i="3"/>
  <c r="F106" i="3" s="1"/>
  <c r="J17" i="3"/>
  <c r="F19" i="3"/>
  <c r="K17" i="3"/>
  <c r="G19" i="3"/>
  <c r="I17" i="3"/>
  <c r="D19" i="3"/>
  <c r="J84" i="3"/>
  <c r="J115" i="3" s="1"/>
  <c r="J126" i="3" s="1"/>
  <c r="J110" i="3"/>
  <c r="J122" i="3" s="1"/>
  <c r="J121" i="3" s="1"/>
  <c r="J102" i="3"/>
  <c r="J103" i="3" s="1"/>
  <c r="K102" i="3"/>
  <c r="K84" i="3"/>
  <c r="K115" i="3" s="1"/>
  <c r="K126" i="3" s="1"/>
  <c r="K110" i="3"/>
  <c r="O102" i="3"/>
  <c r="H90" i="3"/>
  <c r="O51" i="3"/>
  <c r="O90" i="3"/>
  <c r="K63" i="3"/>
  <c r="H99" i="3"/>
  <c r="H97" i="3"/>
  <c r="N94" i="3"/>
  <c r="I63" i="3"/>
  <c r="N90" i="3"/>
  <c r="J63" i="3"/>
  <c r="N63" i="3" s="1"/>
  <c r="F107" i="3" l="1"/>
  <c r="F105" i="3"/>
  <c r="J127" i="3"/>
  <c r="L127" i="3" s="1"/>
  <c r="J125" i="3"/>
  <c r="L125" i="3" s="1"/>
  <c r="G105" i="3"/>
  <c r="G107" i="3"/>
  <c r="K127" i="3"/>
  <c r="M127" i="3" s="1"/>
  <c r="K125" i="3"/>
  <c r="M125" i="3" s="1"/>
  <c r="O63" i="3"/>
  <c r="O115" i="3" s="1"/>
  <c r="K116" i="3" s="1"/>
  <c r="M116" i="3" s="1"/>
  <c r="K111" i="3"/>
  <c r="M111" i="3" s="1"/>
  <c r="K122" i="3"/>
  <c r="J123" i="3"/>
  <c r="L123" i="3" s="1"/>
  <c r="L121" i="3"/>
  <c r="K103" i="3"/>
  <c r="J101" i="3"/>
  <c r="J111" i="3"/>
  <c r="L111" i="3" s="1"/>
  <c r="J109" i="3"/>
  <c r="L109" i="3" s="1"/>
  <c r="K109" i="3"/>
  <c r="M109" i="3" s="1"/>
  <c r="K101" i="3"/>
  <c r="N106" i="3"/>
  <c r="D105" i="3" s="1"/>
  <c r="I91" i="3"/>
  <c r="I89" i="3"/>
  <c r="K95" i="3"/>
  <c r="K93" i="3"/>
  <c r="N115" i="3"/>
  <c r="J114" i="3" s="1"/>
  <c r="L114" i="3" s="1"/>
  <c r="O106" i="3"/>
  <c r="I97" i="3"/>
  <c r="I99" i="3"/>
  <c r="H89" i="3"/>
  <c r="H91" i="3"/>
  <c r="J93" i="3"/>
  <c r="J95" i="3"/>
  <c r="K121" i="3" l="1"/>
  <c r="M121" i="3" s="1"/>
  <c r="K123" i="3"/>
  <c r="M123" i="3" s="1"/>
  <c r="K114" i="3"/>
  <c r="M114" i="3" s="1"/>
  <c r="J116" i="3"/>
  <c r="L116" i="3" s="1"/>
  <c r="D107" i="3"/>
  <c r="E10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N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Q59" authorId="0" shapeId="0" xr:uid="{FDBEE1EC-86BD-4FF1-82B4-DEEAFA52FC1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N8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<sst xmlns="http://schemas.openxmlformats.org/spreadsheetml/2006/main" count="332" uniqueCount="131">
  <si>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</si>
  <si>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</si>
  <si>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</si>
  <si>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</si>
  <si>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</si>
  <si>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</si>
  <si>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</si>
  <si>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</si>
  <si>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</si>
  <si>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</si>
  <si>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</si>
  <si>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</si>
  <si>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</si>
  <si>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</si>
  <si>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</si>
  <si>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</si>
  <si>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</si>
  <si>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</si>
  <si>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</si>
  <si>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</si>
  <si>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</si>
  <si>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</si>
  <si>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</si>
  <si>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</si>
  <si>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</si>
  <si>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</si>
  <si>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</si>
  <si>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</si>
  <si>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</si>
  <si>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</si>
  <si>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</si>
  <si>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</si>
  <si>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</si>
  <si>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</si>
  <si>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</si>
  <si>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</si>
  <si>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</si>
  <si>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</si>
  <si>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</si>
  <si>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</si>
  <si>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Io nominal</t>
  </si>
  <si>
    <t>Io minimum</t>
  </si>
  <si>
    <t>Change record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</si>
  <si>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</si>
  <si>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</si>
  <si>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</si>
  <si>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</si>
  <si>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</si>
  <si>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</si>
  <si>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</si>
  <si>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</si>
  <si>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</si>
  <si>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</si>
  <si>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</si>
  <si>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</si>
  <si>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</si>
  <si>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</si>
  <si>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</si>
  <si>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</si>
  <si>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</si>
  <si>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</si>
  <si>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dBm/Ch BW</t>
  </si>
  <si>
    <t>Template is for 2 NR cells, intra-frequency, subtests 1, 2.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</si>
  <si>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</si>
  <si>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</si>
  <si>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</si>
  <si>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</si>
  <si>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</si>
  <si>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</si>
  <si>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</si>
  <si>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</si>
  <si>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</si>
  <si>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</si>
  <si>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</si>
  <si>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</si>
  <si>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</si>
  <si>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</si>
  <si>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</si>
  <si>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</si>
  <si>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</si>
  <si>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</si>
  <si>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</si>
  <si>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</si>
  <si>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</si>
  <si>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</si>
  <si>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</si>
  <si>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</si>
  <si>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</si>
  <si>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SSB Es/Iot to be within range</t>
  </si>
  <si>
    <t>From TS 38.133 Table 3.5.2A-1</t>
  </si>
  <si>
    <t>v18.7.0</t>
  </si>
  <si>
    <t>Rohde&amp;Schwarz</t>
  </si>
  <si>
    <t>Es/Iot, nominal</t>
  </si>
  <si>
    <t>UE absolute SS-RSRP reporting accuracy</t>
  </si>
  <si>
    <t>UE relative SS-RSRP reporting accuracy</t>
  </si>
  <si>
    <t>Cell 2 Reported SS-RSRP sensitivity factor</t>
  </si>
  <si>
    <t>Cell 2 Reported SS-RSRP effect</t>
  </si>
  <si>
    <t>SS-RSRP Reported value limits</t>
  </si>
  <si>
    <t>Cell 2 - Cell 1 Reported SS-RSRP sensitivity factor</t>
  </si>
  <si>
    <t>Cell 2 - Cell 1 Reported SS-RSRP effect</t>
  </si>
  <si>
    <t>Cell 2 Reported RSRP minimum</t>
    <phoneticPr fontId="16" type="noConversion"/>
  </si>
  <si>
    <t>Cell 2 Reported RSRP nominal</t>
    <phoneticPr fontId="16" type="noConversion"/>
  </si>
  <si>
    <t>Cell 2 Reported RSRP maximum</t>
    <phoneticPr fontId="16" type="noConversion"/>
  </si>
  <si>
    <t>RSRP difference, nominal</t>
  </si>
  <si>
    <t>Cell 2 - Cell 1 Reported SS-RSRP nominal</t>
  </si>
  <si>
    <t>Cell 2 - Cell 1 Reported SS-RSRP maximum</t>
  </si>
  <si>
    <t>Cell 2 - Cell 1 Reported SS-RSRP minimum</t>
  </si>
  <si>
    <t>dBm</t>
  </si>
  <si>
    <t>v17.18.1</t>
  </si>
  <si>
    <t>Extreme conditions</t>
  </si>
  <si>
    <t>From TS 38.133 Table A.14.6.1.2.2-1</t>
  </si>
  <si>
    <t>Ref: TS 38.133 v17.18.1 clause A.14.6.1.2</t>
  </si>
  <si>
    <t>14.6.1.2</t>
  </si>
  <si>
    <t>AWGN on Freq 1</t>
  </si>
  <si>
    <t>AWGN on Freq 2</t>
  </si>
  <si>
    <t>Cell#1 on Freq 1</t>
  </si>
  <si>
    <t>Cell#2 on Freq 2</t>
  </si>
  <si>
    <t>From TS 38.133 Table 10.1.4C.1.1-1, selected according to SSB Es/Iot</t>
  </si>
  <si>
    <t>Io Freq 1 sensitivity factor</t>
  </si>
  <si>
    <t>Io Freq 1 effect</t>
  </si>
  <si>
    <t>Io Freq 2 sensitivity factor</t>
  </si>
  <si>
    <t>Io Freq 2 effect</t>
  </si>
  <si>
    <t>Io maximum</t>
  </si>
  <si>
    <t>38.133 Table 10.1.4C.1.1-1, NR_FDD_SAB_FR1_A, 15 kHz</t>
  </si>
  <si>
    <t>38.133 Table 10.1.4C.1.1-1</t>
  </si>
  <si>
    <t>From TS 38.133 Table 10.1.4C.1.2-1, selected according to SSB Es/Iot</t>
  </si>
  <si>
    <t>SS-RSRP values are for normal conditions, extreme conditions allow 3dB wider at each end for Test 1 and 4.5 dB at each for Test 2</t>
  </si>
  <si>
    <t>SS-RSRP values are for normal conditions, extreme conditions allow 1.5dB wider at each</t>
  </si>
  <si>
    <t>No offsets are needed</t>
  </si>
  <si>
    <t>38.133 Tables 10.1.4C.1.1-1 and B.2.18-1</t>
  </si>
  <si>
    <t>38.133 Table B.2.18-1, NR_FDD_SAB_FR1_A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</si>
</sst>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4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64" fontId="0" fillId="0" borderId="6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0" fontId="3" fillId="4" borderId="8" xfId="1" applyFont="1" applyFill="1" applyBorder="1" applyAlignment="1"/>
    <xf numFmtId="165" fontId="12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0" xfId="0" applyNumberFormat="1" applyFont="1" applyFill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0" fontId="9" fillId="0" borderId="8" xfId="0" applyFont="1" applyBorder="1"/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0" fillId="0" borderId="10" xfId="0" applyBorder="1" applyAlignment="1">
      <alignment horizontal="left" wrapText="1"/>
    </xf>
    <xf numFmtId="165" fontId="8" fillId="0" borderId="3" xfId="0" applyNumberFormat="1" applyFont="1" applyBorder="1" applyAlignment="1">
      <alignment horizontal="center"/>
    </xf>
    <xf numFmtId="0" fontId="8" fillId="0" borderId="3" xfId="0" quotePrefix="1" applyFont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3" borderId="0" xfId="0" applyNumberFormat="1" applyFont="1" applyFill="1" applyAlignment="1">
      <alignment horizontal="center"/>
    </xf>
    <xf numFmtId="0" fontId="1" fillId="3" borderId="6" xfId="0" applyFont="1" applyFill="1" applyBorder="1" applyAlignment="1">
      <alignment horizontal="center"/>
    </xf>
    <xf numFmtId="165" fontId="4" fillId="3" borderId="0" xfId="0" applyNumberFormat="1" applyFont="1" applyFill="1" applyAlignment="1">
      <alignment horizontal="center"/>
    </xf>
    <xf numFmtId="165" fontId="1" fillId="3" borderId="2" xfId="0" applyNumberFormat="1" applyFont="1" applyFill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1" xfId="0" applyBorder="1"/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9" xfId="1" applyFont="1" applyBorder="1" applyAlignment="1"/>
    <xf numFmtId="0" fontId="17" fillId="0" borderId="9" xfId="1" applyFont="1" applyBorder="1" applyAlignment="1"/>
    <xf numFmtId="0" fontId="1" fillId="3" borderId="2" xfId="0" applyFont="1" applyFill="1" applyBorder="1"/>
    <xf numFmtId="0" fontId="1" fillId="3" borderId="10" xfId="1" applyFont="1" applyFill="1" applyBorder="1" applyAlignment="1"/>
    <xf numFmtId="0" fontId="1" fillId="3" borderId="0" xfId="0" applyFont="1" applyFill="1"/>
    <xf numFmtId="0" fontId="1" fillId="0" borderId="4" xfId="0" applyFont="1" applyBorder="1"/>
    <xf numFmtId="0" fontId="1" fillId="0" borderId="7" xfId="0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1" fillId="0" borderId="8" xfId="0" applyFont="1" applyBorder="1"/>
    <xf numFmtId="0" fontId="1" fillId="0" borderId="11" xfId="1" applyFont="1" applyBorder="1" applyAlignment="1"/>
    <xf numFmtId="0" fontId="17" fillId="0" borderId="11" xfId="1" applyFont="1" applyBorder="1" applyAlignment="1"/>
    <xf numFmtId="0" fontId="5" fillId="0" borderId="5" xfId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164" fontId="4" fillId="6" borderId="6" xfId="0" applyNumberFormat="1" applyFont="1" applyFill="1" applyBorder="1" applyAlignment="1">
      <alignment horizontal="center"/>
    </xf>
    <xf numFmtId="0" fontId="8" fillId="0" borderId="3" xfId="0" applyFont="1" applyBorder="1"/>
    <xf numFmtId="164" fontId="1" fillId="3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5" fillId="0" borderId="1" xfId="0" applyFont="1" applyBorder="1"/>
    <xf numFmtId="2" fontId="1" fillId="0" borderId="5" xfId="0" applyNumberFormat="1" applyFont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2" fontId="1" fillId="3" borderId="7" xfId="0" applyNumberFormat="1" applyFont="1" applyFill="1" applyBorder="1" applyAlignment="1">
      <alignment horizontal="center"/>
    </xf>
    <xf numFmtId="0" fontId="1" fillId="0" borderId="7" xfId="0" applyFont="1" applyBorder="1"/>
    <xf numFmtId="165" fontId="0" fillId="4" borderId="0" xfId="0" applyNumberFormat="1" applyFill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C7" sqref="C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6.140625" style="20" customWidth="1"/>
    <col min="7" max="7" width="9.7109375" customWidth="1"/>
    <col min="8" max="8" width="32.7109375" style="12" customWidth="1"/>
  </cols>
  <sheetData>
    <row r="1" spans="1:8">
      <c r="A1" s="32" t="s">
        <v>42</v>
      </c>
    </row>
    <row r="3" spans="1:8">
      <c r="A3" s="32" t="s">
        <v>43</v>
      </c>
      <c r="B3" t="s">
        <v>62</v>
      </c>
    </row>
    <row r="4" spans="1:8">
      <c r="A4" s="32"/>
      <c r="F4"/>
      <c r="H4"/>
    </row>
    <row r="5" spans="1:8">
      <c r="A5" s="32"/>
      <c r="F5"/>
      <c r="H5"/>
    </row>
    <row r="6" spans="1:8">
      <c r="C6" s="32" t="s">
        <v>28</v>
      </c>
      <c r="D6" s="3">
        <v>38.133000000000003</v>
      </c>
      <c r="E6" s="3">
        <v>38.533000000000001</v>
      </c>
      <c r="F6" s="32" t="s">
        <v>29</v>
      </c>
      <c r="H6"/>
    </row>
    <row r="7" spans="1:8">
      <c r="A7" s="32" t="s">
        <v>27</v>
      </c>
      <c r="B7" t="s">
        <v>47</v>
      </c>
      <c r="C7" t="s">
        <v>112</v>
      </c>
      <c r="D7" s="5" t="s">
        <v>108</v>
      </c>
      <c r="E7" s="5" t="s">
        <v>90</v>
      </c>
      <c r="F7" t="s">
        <v>91</v>
      </c>
      <c r="H7"/>
    </row>
    <row r="8" spans="1:8">
      <c r="F8"/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8"/>
  <sheetViews>
    <sheetView tabSelected="1" zoomScaleNormal="100" workbookViewId="0">
      <selection activeCell="D9" sqref="D9"/>
    </sheetView>
  </sheetViews>
  <sheetFormatPr defaultRowHeight="12.75"/>
  <cols>
    <col min="1" max="1" width="35.7109375" customWidth="1"/>
    <col min="2" max="3" width="11.7109375" customWidth="1"/>
    <col min="4" max="4" width="7.7109375" customWidth="1"/>
    <col min="5" max="5" width="12.5703125" bestFit="1" customWidth="1"/>
    <col min="6" max="6" width="7.7109375" customWidth="1"/>
    <col min="7" max="7" width="11.5703125" bestFit="1" customWidth="1"/>
    <col min="8" max="8" width="7.7109375" customWidth="1"/>
    <col min="9" max="9" width="10.42578125" customWidth="1"/>
    <col min="10" max="10" width="7.7109375" customWidth="1"/>
    <col min="11" max="11" width="11.85546875" customWidth="1"/>
    <col min="12" max="13" width="7.7109375" style="34" customWidth="1"/>
    <col min="14" max="15" width="7.7109375" customWidth="1"/>
    <col min="16" max="16" width="16.5703125" customWidth="1"/>
    <col min="17" max="17" width="44" style="12" customWidth="1"/>
  </cols>
  <sheetData>
    <row r="1" spans="1:17" ht="13.5" thickBot="1"/>
    <row r="2" spans="1:17">
      <c r="A2" s="1" t="s">
        <v>17</v>
      </c>
      <c r="B2" s="35"/>
      <c r="C2" s="156" t="s">
        <v>52</v>
      </c>
      <c r="D2" s="243" t="s">
        <v>113</v>
      </c>
      <c r="E2" s="244"/>
      <c r="F2" s="243" t="s">
        <v>114</v>
      </c>
      <c r="G2" s="245"/>
      <c r="H2" s="243" t="s">
        <v>115</v>
      </c>
      <c r="I2" s="244"/>
      <c r="J2" s="243" t="s">
        <v>116</v>
      </c>
      <c r="K2" s="244"/>
      <c r="L2" s="47"/>
      <c r="M2" s="10"/>
      <c r="N2" s="19"/>
      <c r="O2" s="19"/>
      <c r="P2" s="51"/>
      <c r="Q2" s="14" t="s">
        <v>0</v>
      </c>
    </row>
    <row r="3" spans="1:17">
      <c r="A3" s="2"/>
      <c r="B3" s="37" t="s">
        <v>1</v>
      </c>
      <c r="C3" s="3"/>
      <c r="D3" s="36" t="s">
        <v>31</v>
      </c>
      <c r="E3" s="3" t="s">
        <v>32</v>
      </c>
      <c r="F3" s="36" t="s">
        <v>31</v>
      </c>
      <c r="G3" s="37" t="s">
        <v>32</v>
      </c>
      <c r="H3" s="36" t="s">
        <v>31</v>
      </c>
      <c r="I3" s="3" t="s">
        <v>32</v>
      </c>
      <c r="J3" s="36" t="s">
        <v>31</v>
      </c>
      <c r="K3" s="3" t="s">
        <v>32</v>
      </c>
      <c r="L3" s="38"/>
      <c r="M3" s="5"/>
      <c r="N3" s="3"/>
      <c r="O3" s="3"/>
      <c r="P3" s="37"/>
      <c r="Q3" s="15"/>
    </row>
    <row r="4" spans="1:17" ht="12.75" customHeight="1">
      <c r="A4" s="143" t="s">
        <v>45</v>
      </c>
      <c r="B4" s="37"/>
      <c r="C4" s="3"/>
      <c r="D4" s="241" t="s">
        <v>46</v>
      </c>
      <c r="E4" s="242"/>
      <c r="F4" s="241" t="s">
        <v>46</v>
      </c>
      <c r="G4" s="242"/>
      <c r="H4" s="241" t="s">
        <v>46</v>
      </c>
      <c r="I4" s="242"/>
      <c r="J4" s="241" t="s">
        <v>46</v>
      </c>
      <c r="K4" s="242"/>
      <c r="L4" s="61"/>
      <c r="M4" s="58"/>
      <c r="N4" s="3"/>
      <c r="O4" s="3"/>
      <c r="P4" s="37"/>
      <c r="Q4" s="16" t="s">
        <v>89</v>
      </c>
    </row>
    <row r="5" spans="1:17" ht="12.75" customHeight="1">
      <c r="A5" s="4" t="s">
        <v>48</v>
      </c>
      <c r="B5" s="39" t="s">
        <v>49</v>
      </c>
      <c r="C5" s="5"/>
      <c r="D5" s="148">
        <v>15</v>
      </c>
      <c r="E5" s="178">
        <f t="shared" ref="E5:K6" si="0">$D5</f>
        <v>15</v>
      </c>
      <c r="F5" s="148">
        <v>15</v>
      </c>
      <c r="G5" s="225">
        <f t="shared" si="0"/>
        <v>15</v>
      </c>
      <c r="H5" s="148">
        <f t="shared" si="0"/>
        <v>15</v>
      </c>
      <c r="I5" s="149">
        <f t="shared" si="0"/>
        <v>15</v>
      </c>
      <c r="J5" s="148">
        <f t="shared" si="0"/>
        <v>15</v>
      </c>
      <c r="K5" s="149">
        <f t="shared" si="0"/>
        <v>15</v>
      </c>
      <c r="L5" s="61"/>
      <c r="M5" s="58"/>
      <c r="N5" s="3"/>
      <c r="O5" s="3"/>
      <c r="P5" s="37"/>
      <c r="Q5" s="16" t="s">
        <v>110</v>
      </c>
    </row>
    <row r="6" spans="1:17" ht="12.75" customHeight="1">
      <c r="A6" s="4" t="s">
        <v>50</v>
      </c>
      <c r="B6" s="39" t="s">
        <v>51</v>
      </c>
      <c r="C6" s="5"/>
      <c r="D6" s="148">
        <v>10</v>
      </c>
      <c r="E6" s="178">
        <f t="shared" ref="E6:I7" si="1">$D6</f>
        <v>10</v>
      </c>
      <c r="F6" s="148">
        <v>10</v>
      </c>
      <c r="G6" s="225">
        <f t="shared" si="1"/>
        <v>10</v>
      </c>
      <c r="H6" s="148">
        <f t="shared" si="0"/>
        <v>10</v>
      </c>
      <c r="I6" s="149">
        <f t="shared" si="0"/>
        <v>10</v>
      </c>
      <c r="J6" s="148">
        <f t="shared" si="0"/>
        <v>10</v>
      </c>
      <c r="K6" s="149">
        <f t="shared" si="0"/>
        <v>10</v>
      </c>
      <c r="L6" s="61"/>
      <c r="M6" s="58"/>
      <c r="N6" s="3"/>
      <c r="O6" s="3"/>
      <c r="P6" s="37"/>
      <c r="Q6" s="16" t="s">
        <v>110</v>
      </c>
    </row>
    <row r="7" spans="1:17" ht="12.75" customHeight="1">
      <c r="A7" s="4" t="s">
        <v>60</v>
      </c>
      <c r="B7" s="39"/>
      <c r="C7" s="5"/>
      <c r="D7" s="148">
        <v>52</v>
      </c>
      <c r="E7" s="178">
        <f t="shared" si="1"/>
        <v>52</v>
      </c>
      <c r="F7" s="148">
        <v>52</v>
      </c>
      <c r="G7" s="225">
        <f t="shared" si="1"/>
        <v>52</v>
      </c>
      <c r="H7" s="148">
        <f t="shared" si="1"/>
        <v>52</v>
      </c>
      <c r="I7" s="149">
        <f t="shared" si="1"/>
        <v>52</v>
      </c>
      <c r="J7" s="148">
        <f t="shared" ref="J7:K7" si="2">$D7</f>
        <v>52</v>
      </c>
      <c r="K7" s="149">
        <f t="shared" si="2"/>
        <v>52</v>
      </c>
      <c r="L7" s="61"/>
      <c r="M7" s="58"/>
      <c r="N7" s="3"/>
      <c r="O7" s="3"/>
      <c r="P7" s="37"/>
      <c r="Q7" s="16" t="s">
        <v>110</v>
      </c>
    </row>
    <row r="8" spans="1:17">
      <c r="A8" s="4" t="s">
        <v>33</v>
      </c>
      <c r="B8" s="39" t="s">
        <v>2</v>
      </c>
      <c r="C8" s="5"/>
      <c r="D8" s="144">
        <v>-94.65</v>
      </c>
      <c r="E8" s="145">
        <f>G8+8</f>
        <v>-107</v>
      </c>
      <c r="F8" s="144">
        <v>-94.65</v>
      </c>
      <c r="G8" s="226">
        <v>-115</v>
      </c>
      <c r="H8" s="38"/>
      <c r="I8" s="5"/>
      <c r="J8" s="38"/>
      <c r="K8" s="5"/>
      <c r="L8" s="62"/>
      <c r="M8" s="48"/>
      <c r="N8" s="5"/>
      <c r="O8" s="5"/>
      <c r="P8" s="39"/>
      <c r="Q8" s="16" t="s">
        <v>110</v>
      </c>
    </row>
    <row r="9" spans="1:17">
      <c r="A9" s="4" t="s">
        <v>3</v>
      </c>
      <c r="B9" s="39" t="s">
        <v>4</v>
      </c>
      <c r="C9" s="5"/>
      <c r="D9" s="38"/>
      <c r="E9" s="5"/>
      <c r="F9" s="38"/>
      <c r="G9" s="39"/>
      <c r="H9" s="144">
        <v>10</v>
      </c>
      <c r="I9" s="146">
        <v>13</v>
      </c>
      <c r="J9" s="147">
        <v>10</v>
      </c>
      <c r="K9" s="146">
        <v>-3</v>
      </c>
      <c r="L9" s="63"/>
      <c r="M9" s="184"/>
      <c r="N9" s="5"/>
      <c r="O9" s="5"/>
      <c r="P9" s="39"/>
      <c r="Q9" s="16" t="s">
        <v>110</v>
      </c>
    </row>
    <row r="10" spans="1:17">
      <c r="A10" s="4"/>
      <c r="B10" s="39"/>
      <c r="C10" s="5"/>
      <c r="D10" s="38"/>
      <c r="E10" s="5"/>
      <c r="F10" s="38"/>
      <c r="G10" s="39"/>
      <c r="H10" s="40"/>
      <c r="I10" s="8"/>
      <c r="J10" s="40"/>
      <c r="K10" s="8"/>
      <c r="L10" s="62"/>
      <c r="M10" s="48"/>
      <c r="N10" s="5"/>
      <c r="O10" s="5"/>
      <c r="P10" s="39"/>
      <c r="Q10" s="16"/>
    </row>
    <row r="11" spans="1:17" ht="13.5" thickBot="1">
      <c r="A11" s="181" t="s">
        <v>111</v>
      </c>
      <c r="B11" s="158"/>
      <c r="C11" s="157"/>
      <c r="D11" s="11"/>
      <c r="E11" s="11"/>
      <c r="F11" s="227"/>
      <c r="G11" s="46"/>
      <c r="H11" s="42"/>
      <c r="I11" s="13"/>
      <c r="J11" s="42"/>
      <c r="K11" s="13"/>
      <c r="L11" s="64"/>
      <c r="M11" s="57"/>
      <c r="N11" s="11"/>
      <c r="O11" s="11"/>
      <c r="P11" s="46"/>
      <c r="Q11" s="17"/>
    </row>
    <row r="12" spans="1:17">
      <c r="A12" s="33"/>
      <c r="B12" s="10"/>
      <c r="C12" s="5"/>
      <c r="D12" s="5"/>
      <c r="E12" s="5"/>
      <c r="F12" s="5"/>
      <c r="G12" s="5"/>
      <c r="H12" s="8"/>
      <c r="I12" s="8"/>
      <c r="J12" s="8"/>
      <c r="K12" s="8"/>
      <c r="L12" s="48"/>
      <c r="M12" s="48"/>
      <c r="N12" s="5"/>
      <c r="O12" s="5"/>
      <c r="P12" s="5"/>
    </row>
    <row r="13" spans="1:17" ht="13.5" thickBot="1">
      <c r="B13" s="5"/>
      <c r="C13" s="5"/>
      <c r="D13" s="11"/>
      <c r="E13" s="5"/>
      <c r="F13" s="11"/>
      <c r="G13" s="5"/>
      <c r="H13" s="8"/>
      <c r="I13" s="8"/>
      <c r="J13" s="8"/>
      <c r="K13" s="8"/>
      <c r="L13" s="48"/>
      <c r="M13" s="48"/>
      <c r="N13" s="5"/>
      <c r="O13" s="5"/>
      <c r="P13" s="5"/>
    </row>
    <row r="14" spans="1:17">
      <c r="A14" s="1" t="s">
        <v>15</v>
      </c>
      <c r="B14" s="50"/>
      <c r="C14" s="10"/>
      <c r="D14" s="243" t="s">
        <v>113</v>
      </c>
      <c r="E14" s="244"/>
      <c r="F14" s="243" t="s">
        <v>114</v>
      </c>
      <c r="G14" s="245"/>
      <c r="H14" s="243" t="s">
        <v>115</v>
      </c>
      <c r="I14" s="244"/>
      <c r="J14" s="243" t="s">
        <v>116</v>
      </c>
      <c r="K14" s="244"/>
      <c r="L14" s="47"/>
      <c r="M14" s="10"/>
      <c r="N14" s="10"/>
      <c r="O14" s="10"/>
      <c r="P14" s="50"/>
      <c r="Q14" s="21"/>
    </row>
    <row r="15" spans="1:17">
      <c r="A15" s="49"/>
      <c r="B15" s="39"/>
      <c r="C15" s="5"/>
      <c r="D15" s="36" t="s">
        <v>31</v>
      </c>
      <c r="E15" s="3" t="s">
        <v>32</v>
      </c>
      <c r="F15" s="36" t="s">
        <v>31</v>
      </c>
      <c r="G15" s="3" t="s">
        <v>32</v>
      </c>
      <c r="H15" s="36" t="s">
        <v>31</v>
      </c>
      <c r="I15" s="3" t="s">
        <v>32</v>
      </c>
      <c r="J15" s="36" t="s">
        <v>31</v>
      </c>
      <c r="K15" s="3" t="s">
        <v>32</v>
      </c>
      <c r="L15" s="38"/>
      <c r="M15" s="5"/>
      <c r="N15" s="5"/>
      <c r="O15" s="5"/>
      <c r="P15" s="39"/>
      <c r="Q15" s="16"/>
    </row>
    <row r="16" spans="1:17">
      <c r="A16" s="4" t="s">
        <v>6</v>
      </c>
      <c r="B16" s="39" t="s">
        <v>56</v>
      </c>
      <c r="C16" s="5"/>
      <c r="D16" s="45">
        <f>(10^12)*(10^-3)*10^(D8/10)*D5/15</f>
        <v>0.34276778654644968</v>
      </c>
      <c r="E16" s="7">
        <f>(10^12)*(10^-3)*10^(E8/10)*E5/15</f>
        <v>1.9952623149688781E-2</v>
      </c>
      <c r="F16" s="45">
        <f>(10^12)*(10^-3)*10^(F8/10)*F5/15</f>
        <v>0.34276778654644968</v>
      </c>
      <c r="G16" s="7">
        <f>(10^12)*(10^-3)*10^(G8/10)*G5/15</f>
        <v>3.1622776601683668E-3</v>
      </c>
      <c r="H16" s="45">
        <f>(10^12)*(10^-3)*10^((D8+H9)/10)*H5/15</f>
        <v>3.427677865464501</v>
      </c>
      <c r="I16" s="7">
        <f>(10^12)*(10^-3)*10^((E8+I9)/10)*I5/15</f>
        <v>0.3981071705534962</v>
      </c>
      <c r="J16" s="45">
        <f>(10^12)*(10^-3)*10^((F8+J9)/10)*J5/15</f>
        <v>3.427677865464501</v>
      </c>
      <c r="K16" s="7">
        <f>(10^12)*(10^-3)*10^((G8+K9)/10)*K5/15</f>
        <v>1.5848931924611065E-3</v>
      </c>
      <c r="L16" s="45"/>
      <c r="M16" s="7"/>
      <c r="N16" s="7"/>
      <c r="O16" s="7"/>
      <c r="P16" s="43"/>
      <c r="Q16" s="16" t="s">
        <v>44</v>
      </c>
    </row>
    <row r="17" spans="1:17">
      <c r="A17" s="22" t="s">
        <v>92</v>
      </c>
      <c r="B17" s="39" t="s">
        <v>4</v>
      </c>
      <c r="C17" s="5"/>
      <c r="D17" s="38" t="s">
        <v>7</v>
      </c>
      <c r="E17" s="5" t="s">
        <v>7</v>
      </c>
      <c r="F17" s="38" t="s">
        <v>7</v>
      </c>
      <c r="G17" s="5" t="s">
        <v>7</v>
      </c>
      <c r="H17" s="55">
        <f>10*LOG(H16/D16)</f>
        <v>10.000000000000004</v>
      </c>
      <c r="I17" s="26">
        <f>10*LOG(I16/(E16))</f>
        <v>12.999999999999991</v>
      </c>
      <c r="J17" s="55">
        <f>10*LOG(J16/(F16))</f>
        <v>10.000000000000004</v>
      </c>
      <c r="K17" s="26">
        <f>10*LOG(K16/(G16))</f>
        <v>-3.0000000000000022</v>
      </c>
      <c r="L17" s="55"/>
      <c r="M17" s="26"/>
      <c r="N17" s="8"/>
      <c r="O17" s="8"/>
      <c r="P17" s="41"/>
      <c r="Q17" s="16" t="s">
        <v>87</v>
      </c>
    </row>
    <row r="18" spans="1:17">
      <c r="A18" s="22" t="s">
        <v>67</v>
      </c>
      <c r="B18" s="39" t="s">
        <v>55</v>
      </c>
      <c r="C18" s="5"/>
      <c r="D18" s="38" t="s">
        <v>7</v>
      </c>
      <c r="E18" s="5" t="s">
        <v>7</v>
      </c>
      <c r="F18" s="38" t="s">
        <v>7</v>
      </c>
      <c r="G18" s="5" t="s">
        <v>7</v>
      </c>
      <c r="H18" s="55">
        <f>D8+H9+10*LOG(H5/15)</f>
        <v>-84.65</v>
      </c>
      <c r="I18" s="26">
        <f>E8+I9+10*LOG(I5/15)</f>
        <v>-94</v>
      </c>
      <c r="J18" s="55">
        <f>F8+J9+10*LOG(J5/15)</f>
        <v>-84.65</v>
      </c>
      <c r="K18" s="26">
        <f>G8+K9+10*LOG(K5/15)</f>
        <v>-118</v>
      </c>
      <c r="L18" s="56"/>
      <c r="M18" s="27"/>
      <c r="N18" s="6"/>
      <c r="O18" s="6"/>
      <c r="P18" s="65"/>
      <c r="Q18" s="16" t="s">
        <v>75</v>
      </c>
    </row>
    <row r="19" spans="1:17" ht="13.5" thickBot="1">
      <c r="A19" s="24" t="s">
        <v>34</v>
      </c>
      <c r="B19" s="46" t="s">
        <v>59</v>
      </c>
      <c r="C19" s="11"/>
      <c r="D19" s="42">
        <f>10*LOG((D16+H16)*10^-9)+10*LOG(D7*12)</f>
        <v>-56.284227251593506</v>
      </c>
      <c r="E19" s="13">
        <f>10*LOG((E16+I16)*10^-9)+10*LOG(E7*12)</f>
        <v>-65.835770084033214</v>
      </c>
      <c r="F19" s="42">
        <f>10*LOG((F16+J16)*10^-9)+10*LOG(F7*12)</f>
        <v>-56.284227251593506</v>
      </c>
      <c r="G19" s="13">
        <f>10*LOG((G16+K16)*10^-9)+10*LOG(G7*12)</f>
        <v>-85.283805478810933</v>
      </c>
      <c r="H19" s="59" t="s">
        <v>7</v>
      </c>
      <c r="I19" s="11" t="s">
        <v>7</v>
      </c>
      <c r="J19" s="59" t="s">
        <v>7</v>
      </c>
      <c r="K19" s="11" t="s">
        <v>7</v>
      </c>
      <c r="L19" s="59"/>
      <c r="M19" s="28"/>
      <c r="N19" s="11"/>
      <c r="O19" s="11"/>
      <c r="P19" s="46"/>
      <c r="Q19" s="17" t="s">
        <v>35</v>
      </c>
    </row>
    <row r="20" spans="1:17">
      <c r="B20" s="5"/>
      <c r="C20" s="5"/>
      <c r="D20" s="5"/>
      <c r="E20" s="5"/>
      <c r="F20" s="5"/>
      <c r="G20" s="5"/>
      <c r="H20" s="26"/>
      <c r="I20" s="26"/>
      <c r="J20" s="26"/>
      <c r="K20" s="26"/>
      <c r="L20" s="48"/>
      <c r="M20" s="48"/>
      <c r="N20" s="5"/>
      <c r="O20" s="5"/>
      <c r="P20" s="5"/>
    </row>
    <row r="21" spans="1:17" ht="13.5" thickBot="1">
      <c r="B21" s="5"/>
      <c r="C21" s="5"/>
      <c r="D21" s="5"/>
      <c r="E21" s="5"/>
      <c r="F21" s="5"/>
      <c r="G21" s="5"/>
      <c r="H21" s="9"/>
      <c r="I21" s="9"/>
      <c r="J21" s="9"/>
      <c r="K21" s="9"/>
      <c r="L21" s="48"/>
      <c r="M21" s="48"/>
      <c r="N21" s="5"/>
      <c r="O21" s="5"/>
      <c r="P21" s="5"/>
    </row>
    <row r="22" spans="1:17" s="67" customFormat="1">
      <c r="A22" s="1" t="s">
        <v>16</v>
      </c>
      <c r="B22" s="70"/>
      <c r="C22" s="71"/>
      <c r="D22" s="243" t="s">
        <v>113</v>
      </c>
      <c r="E22" s="244"/>
      <c r="F22" s="243" t="s">
        <v>114</v>
      </c>
      <c r="G22" s="245"/>
      <c r="H22" s="243" t="s">
        <v>115</v>
      </c>
      <c r="I22" s="244"/>
      <c r="J22" s="243" t="s">
        <v>116</v>
      </c>
      <c r="K22" s="244"/>
      <c r="L22" s="243" t="s">
        <v>39</v>
      </c>
      <c r="M22" s="244"/>
      <c r="N22" s="72"/>
      <c r="O22" s="71"/>
      <c r="P22" s="70"/>
      <c r="Q22" s="92" t="s">
        <v>0</v>
      </c>
    </row>
    <row r="23" spans="1:17" s="67" customFormat="1">
      <c r="A23" s="2"/>
      <c r="B23" s="65"/>
      <c r="C23" s="6"/>
      <c r="D23" s="36" t="s">
        <v>31</v>
      </c>
      <c r="E23" s="3" t="s">
        <v>32</v>
      </c>
      <c r="F23" s="36" t="s">
        <v>31</v>
      </c>
      <c r="G23" s="3" t="s">
        <v>32</v>
      </c>
      <c r="H23" s="36" t="s">
        <v>31</v>
      </c>
      <c r="I23" s="3" t="s">
        <v>32</v>
      </c>
      <c r="J23" s="36" t="s">
        <v>31</v>
      </c>
      <c r="K23" s="3" t="s">
        <v>32</v>
      </c>
      <c r="L23" s="36" t="s">
        <v>31</v>
      </c>
      <c r="M23" s="3" t="s">
        <v>32</v>
      </c>
      <c r="N23" s="93"/>
      <c r="O23" s="6"/>
      <c r="P23" s="65"/>
      <c r="Q23" s="94"/>
    </row>
    <row r="24" spans="1:17" s="67" customFormat="1">
      <c r="A24" s="2" t="s">
        <v>36</v>
      </c>
      <c r="B24" s="95" t="s">
        <v>9</v>
      </c>
      <c r="C24" s="154"/>
      <c r="D24" s="150">
        <v>1.5</v>
      </c>
      <c r="E24" s="27">
        <f t="shared" ref="E24:G25" si="3">$D24</f>
        <v>1.5</v>
      </c>
      <c r="F24" s="150">
        <v>1.5</v>
      </c>
      <c r="G24" s="27">
        <f t="shared" si="3"/>
        <v>1.5</v>
      </c>
      <c r="H24" s="93"/>
      <c r="I24" s="6"/>
      <c r="J24" s="93"/>
      <c r="K24" s="6"/>
      <c r="L24" s="93"/>
      <c r="M24" s="6"/>
      <c r="N24" s="93"/>
      <c r="O24" s="6"/>
      <c r="P24" s="65"/>
      <c r="Q24" s="94"/>
    </row>
    <row r="25" spans="1:17" s="67" customFormat="1" ht="15.75">
      <c r="A25" s="4" t="s">
        <v>57</v>
      </c>
      <c r="B25" s="95" t="s">
        <v>9</v>
      </c>
      <c r="C25" s="154"/>
      <c r="D25" s="150">
        <v>1.5</v>
      </c>
      <c r="E25" s="27">
        <f t="shared" si="3"/>
        <v>1.5</v>
      </c>
      <c r="F25" s="150">
        <v>1.5</v>
      </c>
      <c r="G25" s="27">
        <f t="shared" si="3"/>
        <v>1.5</v>
      </c>
      <c r="H25" s="93"/>
      <c r="I25" s="6"/>
      <c r="J25" s="93"/>
      <c r="K25" s="6"/>
      <c r="L25" s="93"/>
      <c r="M25" s="6"/>
      <c r="N25" s="93"/>
      <c r="O25" s="6"/>
      <c r="P25" s="65"/>
      <c r="Q25" s="94"/>
    </row>
    <row r="26" spans="1:17" s="67" customFormat="1">
      <c r="A26" s="2" t="s">
        <v>37</v>
      </c>
      <c r="B26" s="95" t="s">
        <v>9</v>
      </c>
      <c r="C26" s="154"/>
      <c r="D26" s="56"/>
      <c r="E26" s="27"/>
      <c r="F26" s="56"/>
      <c r="G26" s="27"/>
      <c r="H26" s="151">
        <v>0.3</v>
      </c>
      <c r="I26" s="27">
        <f>$H26</f>
        <v>0.3</v>
      </c>
      <c r="J26" s="151">
        <v>0.3</v>
      </c>
      <c r="K26" s="6">
        <f>$J26</f>
        <v>0.3</v>
      </c>
      <c r="L26" s="93"/>
      <c r="M26" s="6"/>
      <c r="N26" s="93"/>
      <c r="O26" s="6"/>
      <c r="P26" s="65"/>
      <c r="Q26" s="94"/>
    </row>
    <row r="27" spans="1:17" s="67" customFormat="1" ht="15.75">
      <c r="A27" s="4" t="s">
        <v>58</v>
      </c>
      <c r="B27" s="95" t="s">
        <v>9</v>
      </c>
      <c r="C27" s="154"/>
      <c r="D27" s="56"/>
      <c r="E27" s="27"/>
      <c r="F27" s="56"/>
      <c r="G27" s="27"/>
      <c r="H27" s="151">
        <v>0.3</v>
      </c>
      <c r="I27" s="27">
        <f>$H27</f>
        <v>0.3</v>
      </c>
      <c r="J27" s="151">
        <v>0.3</v>
      </c>
      <c r="K27" s="6">
        <f>$J27</f>
        <v>0.3</v>
      </c>
      <c r="L27" s="93"/>
      <c r="M27" s="6"/>
      <c r="N27" s="93"/>
      <c r="O27" s="6"/>
      <c r="P27" s="65"/>
      <c r="Q27" s="94"/>
    </row>
    <row r="28" spans="1:17" s="67" customFormat="1" ht="25.5">
      <c r="A28" s="4" t="s">
        <v>93</v>
      </c>
      <c r="B28" s="95" t="s">
        <v>9</v>
      </c>
      <c r="C28" s="154"/>
      <c r="D28" s="56"/>
      <c r="E28" s="27"/>
      <c r="F28" s="56"/>
      <c r="G28" s="27"/>
      <c r="H28" s="93"/>
      <c r="I28" s="27"/>
      <c r="J28" s="93"/>
      <c r="K28" s="6"/>
      <c r="L28" s="151">
        <v>8</v>
      </c>
      <c r="M28" s="240">
        <v>4.5</v>
      </c>
      <c r="N28" s="93"/>
      <c r="O28" s="6"/>
      <c r="P28" s="65"/>
      <c r="Q28" s="192" t="s">
        <v>117</v>
      </c>
    </row>
    <row r="29" spans="1:17" s="67" customFormat="1" ht="26.25" thickBot="1">
      <c r="A29" s="4" t="s">
        <v>94</v>
      </c>
      <c r="B29" s="95" t="s">
        <v>9</v>
      </c>
      <c r="C29" s="155"/>
      <c r="D29" s="96"/>
      <c r="E29" s="97"/>
      <c r="F29" s="96"/>
      <c r="G29" s="97"/>
      <c r="H29" s="96"/>
      <c r="I29" s="97"/>
      <c r="J29" s="96"/>
      <c r="K29" s="97"/>
      <c r="L29" s="152">
        <v>4.5</v>
      </c>
      <c r="M29" s="153">
        <v>4.5</v>
      </c>
      <c r="N29" s="96"/>
      <c r="O29" s="97"/>
      <c r="P29" s="98"/>
      <c r="Q29" s="192" t="s">
        <v>125</v>
      </c>
    </row>
    <row r="30" spans="1:17" s="67" customFormat="1">
      <c r="A30" s="229"/>
      <c r="B30" s="74"/>
      <c r="C30" s="194"/>
      <c r="D30" s="75"/>
      <c r="E30" s="193"/>
      <c r="F30" s="75"/>
      <c r="G30" s="193"/>
      <c r="H30" s="75"/>
      <c r="I30" s="75"/>
      <c r="J30" s="75"/>
      <c r="K30" s="75"/>
      <c r="L30" s="66"/>
      <c r="M30" s="66"/>
      <c r="N30" s="182"/>
      <c r="O30" s="182"/>
      <c r="P30" s="75"/>
      <c r="Q30" s="76"/>
    </row>
    <row r="31" spans="1:17" s="67" customFormat="1" ht="13.5" thickBot="1"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8"/>
    </row>
    <row r="32" spans="1:17" s="67" customFormat="1">
      <c r="A32" s="1" t="s">
        <v>18</v>
      </c>
      <c r="B32" s="70"/>
      <c r="C32" s="159"/>
      <c r="D32" s="243" t="s">
        <v>113</v>
      </c>
      <c r="E32" s="244"/>
      <c r="F32" s="243" t="s">
        <v>114</v>
      </c>
      <c r="G32" s="245"/>
      <c r="H32" s="243" t="s">
        <v>115</v>
      </c>
      <c r="I32" s="244"/>
      <c r="J32" s="243" t="s">
        <v>116</v>
      </c>
      <c r="K32" s="244"/>
      <c r="L32" s="243" t="s">
        <v>39</v>
      </c>
      <c r="M32" s="244"/>
      <c r="N32" s="243" t="s">
        <v>30</v>
      </c>
      <c r="O32" s="245"/>
      <c r="P32" s="223"/>
      <c r="Q32" s="14" t="s">
        <v>0</v>
      </c>
    </row>
    <row r="33" spans="1:17" s="67" customFormat="1">
      <c r="A33" s="49"/>
      <c r="B33" s="65"/>
      <c r="C33" s="160"/>
      <c r="D33" s="3" t="s">
        <v>31</v>
      </c>
      <c r="E33" s="3" t="s">
        <v>32</v>
      </c>
      <c r="F33" s="36" t="s">
        <v>31</v>
      </c>
      <c r="G33" s="37" t="s">
        <v>32</v>
      </c>
      <c r="H33" s="36" t="s">
        <v>31</v>
      </c>
      <c r="I33" s="3" t="s">
        <v>32</v>
      </c>
      <c r="J33" s="36" t="s">
        <v>31</v>
      </c>
      <c r="K33" s="3" t="s">
        <v>32</v>
      </c>
      <c r="L33" s="36" t="s">
        <v>31</v>
      </c>
      <c r="M33" s="3" t="s">
        <v>32</v>
      </c>
      <c r="N33" s="36" t="s">
        <v>31</v>
      </c>
      <c r="O33" s="37" t="s">
        <v>32</v>
      </c>
      <c r="P33" s="65"/>
      <c r="Q33" s="15"/>
    </row>
    <row r="34" spans="1:17" s="67" customFormat="1">
      <c r="A34" s="140" t="s">
        <v>77</v>
      </c>
      <c r="B34" s="116" t="s">
        <v>8</v>
      </c>
      <c r="C34" s="161"/>
      <c r="D34" s="102">
        <v>0</v>
      </c>
      <c r="E34" s="102">
        <v>0</v>
      </c>
      <c r="F34" s="100">
        <v>0</v>
      </c>
      <c r="G34" s="103">
        <v>0</v>
      </c>
      <c r="H34" s="100">
        <v>1</v>
      </c>
      <c r="I34" s="102">
        <v>1</v>
      </c>
      <c r="J34" s="100">
        <v>0</v>
      </c>
      <c r="K34" s="103">
        <v>0</v>
      </c>
      <c r="L34" s="100"/>
      <c r="M34" s="102"/>
      <c r="N34" s="100"/>
      <c r="O34" s="103"/>
      <c r="P34" s="103"/>
      <c r="Q34" s="118" t="s">
        <v>22</v>
      </c>
    </row>
    <row r="35" spans="1:17" s="67" customFormat="1">
      <c r="A35" s="141" t="s">
        <v>78</v>
      </c>
      <c r="B35" s="116" t="s">
        <v>4</v>
      </c>
      <c r="C35" s="161"/>
      <c r="D35" s="179">
        <f>D25*D34</f>
        <v>0</v>
      </c>
      <c r="E35" s="179">
        <f t="shared" ref="E35:G35" si="4">E25*E34</f>
        <v>0</v>
      </c>
      <c r="F35" s="180">
        <f>F25*F34</f>
        <v>0</v>
      </c>
      <c r="G35" s="228">
        <f t="shared" si="4"/>
        <v>0</v>
      </c>
      <c r="H35" s="100">
        <f>H27*H34</f>
        <v>0.3</v>
      </c>
      <c r="I35" s="102">
        <f t="shared" ref="I35" si="5">I27*I34</f>
        <v>0.3</v>
      </c>
      <c r="J35" s="180">
        <f>J25*J34</f>
        <v>0</v>
      </c>
      <c r="K35" s="228">
        <f t="shared" ref="K35" si="6">K25*K34</f>
        <v>0</v>
      </c>
      <c r="L35" s="100"/>
      <c r="M35" s="102"/>
      <c r="N35" s="104">
        <f>SQRT(SUMSQ(D35,F35,H35,J35))</f>
        <v>0.3</v>
      </c>
      <c r="O35" s="106">
        <f>SQRT(SUMSQ(E35,G35,I35,K35))</f>
        <v>0.3</v>
      </c>
      <c r="P35" s="106"/>
      <c r="Q35" s="119" t="s">
        <v>88</v>
      </c>
    </row>
    <row r="36" spans="1:17" s="67" customFormat="1">
      <c r="A36" s="107"/>
      <c r="B36" s="65"/>
      <c r="C36" s="160"/>
      <c r="D36" s="109"/>
      <c r="E36" s="109"/>
      <c r="F36" s="108"/>
      <c r="G36" s="110"/>
      <c r="H36" s="108"/>
      <c r="I36" s="109"/>
      <c r="J36" s="108"/>
      <c r="K36" s="109"/>
      <c r="L36" s="189"/>
      <c r="M36" s="190"/>
      <c r="N36" s="111"/>
      <c r="O36" s="113"/>
      <c r="P36" s="113"/>
      <c r="Q36" s="115"/>
    </row>
    <row r="37" spans="1:17" s="67" customFormat="1">
      <c r="A37" s="2"/>
      <c r="B37" s="65"/>
      <c r="C37" s="160"/>
      <c r="D37" s="109"/>
      <c r="E37" s="109"/>
      <c r="F37" s="108"/>
      <c r="G37" s="110"/>
      <c r="H37" s="108"/>
      <c r="I37" s="109"/>
      <c r="J37" s="108"/>
      <c r="K37" s="109"/>
      <c r="L37" s="189"/>
      <c r="M37" s="190"/>
      <c r="N37" s="108"/>
      <c r="O37" s="110"/>
      <c r="P37" s="110"/>
      <c r="Q37" s="115"/>
    </row>
    <row r="38" spans="1:17" s="67" customFormat="1">
      <c r="A38" s="140" t="s">
        <v>79</v>
      </c>
      <c r="B38" s="116" t="s">
        <v>8</v>
      </c>
      <c r="C38" s="161"/>
      <c r="D38" s="179">
        <v>0</v>
      </c>
      <c r="E38" s="179">
        <v>0</v>
      </c>
      <c r="F38" s="180">
        <v>0</v>
      </c>
      <c r="G38" s="228">
        <v>0</v>
      </c>
      <c r="H38" s="180">
        <v>0</v>
      </c>
      <c r="I38" s="228">
        <v>0</v>
      </c>
      <c r="J38" s="100">
        <v>1</v>
      </c>
      <c r="K38" s="102">
        <v>1</v>
      </c>
      <c r="L38" s="100"/>
      <c r="M38" s="102"/>
      <c r="N38" s="100"/>
      <c r="O38" s="103"/>
      <c r="P38" s="103"/>
      <c r="Q38" s="118" t="s">
        <v>22</v>
      </c>
    </row>
    <row r="39" spans="1:17" s="67" customFormat="1">
      <c r="A39" s="141" t="s">
        <v>80</v>
      </c>
      <c r="B39" s="116" t="s">
        <v>4</v>
      </c>
      <c r="C39" s="161"/>
      <c r="D39" s="179">
        <f>D25*D38</f>
        <v>0</v>
      </c>
      <c r="E39" s="179">
        <f t="shared" ref="E39:G39" si="7">E25*E38</f>
        <v>0</v>
      </c>
      <c r="F39" s="180">
        <f>F25*F38</f>
        <v>0</v>
      </c>
      <c r="G39" s="228">
        <f t="shared" si="7"/>
        <v>0</v>
      </c>
      <c r="H39" s="180">
        <f>H25*H38</f>
        <v>0</v>
      </c>
      <c r="I39" s="228">
        <f t="shared" ref="I39" si="8">I25*I38</f>
        <v>0</v>
      </c>
      <c r="J39" s="100">
        <f>J27*J38</f>
        <v>0.3</v>
      </c>
      <c r="K39" s="102">
        <f t="shared" ref="K39" si="9">K27*K38</f>
        <v>0.3</v>
      </c>
      <c r="L39" s="100"/>
      <c r="M39" s="102"/>
      <c r="N39" s="104">
        <f>SQRT(SUMSQ(D39,F39,H39,J39))</f>
        <v>0.3</v>
      </c>
      <c r="O39" s="106">
        <f>SQRT(SUMSQ(E39,G39,I39,K39))</f>
        <v>0.3</v>
      </c>
      <c r="P39" s="106"/>
      <c r="Q39" s="119" t="s">
        <v>88</v>
      </c>
    </row>
    <row r="40" spans="1:17" s="67" customFormat="1">
      <c r="A40" s="107"/>
      <c r="B40" s="65"/>
      <c r="C40" s="160"/>
      <c r="D40" s="109"/>
      <c r="E40" s="109"/>
      <c r="F40" s="108"/>
      <c r="G40" s="110"/>
      <c r="H40" s="108"/>
      <c r="I40" s="109"/>
      <c r="J40" s="108"/>
      <c r="K40" s="109"/>
      <c r="L40" s="189"/>
      <c r="M40" s="190"/>
      <c r="N40" s="111"/>
      <c r="O40" s="113"/>
      <c r="P40" s="113"/>
      <c r="Q40" s="115"/>
    </row>
    <row r="41" spans="1:17" s="67" customFormat="1">
      <c r="A41" s="107"/>
      <c r="B41" s="65"/>
      <c r="C41" s="160"/>
      <c r="D41" s="109"/>
      <c r="E41" s="109"/>
      <c r="F41" s="108"/>
      <c r="G41" s="110"/>
      <c r="H41" s="108"/>
      <c r="I41" s="109"/>
      <c r="J41" s="108"/>
      <c r="K41" s="109"/>
      <c r="L41" s="189"/>
      <c r="M41" s="190"/>
      <c r="N41" s="111"/>
      <c r="O41" s="113"/>
      <c r="P41" s="113"/>
      <c r="Q41" s="115"/>
    </row>
    <row r="42" spans="1:17" s="67" customFormat="1">
      <c r="A42" s="140" t="s">
        <v>63</v>
      </c>
      <c r="B42" s="116" t="s">
        <v>8</v>
      </c>
      <c r="C42" s="161"/>
      <c r="D42" s="102">
        <v>1</v>
      </c>
      <c r="E42" s="102">
        <v>1</v>
      </c>
      <c r="F42" s="180">
        <v>0</v>
      </c>
      <c r="G42" s="228">
        <v>0</v>
      </c>
      <c r="H42" s="100">
        <v>1</v>
      </c>
      <c r="I42" s="102">
        <v>1</v>
      </c>
      <c r="J42" s="180">
        <v>0</v>
      </c>
      <c r="K42" s="179">
        <v>0</v>
      </c>
      <c r="L42" s="100"/>
      <c r="M42" s="102"/>
      <c r="N42" s="100"/>
      <c r="O42" s="103"/>
      <c r="P42" s="103"/>
      <c r="Q42" s="118" t="s">
        <v>23</v>
      </c>
    </row>
    <row r="43" spans="1:17" s="67" customFormat="1">
      <c r="A43" s="141" t="s">
        <v>64</v>
      </c>
      <c r="B43" s="116" t="s">
        <v>4</v>
      </c>
      <c r="C43" s="161"/>
      <c r="D43" s="102">
        <f>D$25*D42</f>
        <v>1.5</v>
      </c>
      <c r="E43" s="102">
        <f t="shared" ref="E43" si="10">E$25*E42</f>
        <v>1.5</v>
      </c>
      <c r="F43" s="180">
        <f>F29*F42</f>
        <v>0</v>
      </c>
      <c r="G43" s="228">
        <f t="shared" ref="G43" si="11">G29*G42</f>
        <v>0</v>
      </c>
      <c r="H43" s="100">
        <f>H$27*H42</f>
        <v>0.3</v>
      </c>
      <c r="I43" s="102">
        <f t="shared" ref="I43:K43" si="12">I$27*I42</f>
        <v>0.3</v>
      </c>
      <c r="J43" s="180">
        <f t="shared" si="12"/>
        <v>0</v>
      </c>
      <c r="K43" s="179">
        <f t="shared" si="12"/>
        <v>0</v>
      </c>
      <c r="L43" s="100"/>
      <c r="M43" s="102"/>
      <c r="N43" s="104">
        <f>SQRT(SUMSQ(D43,F43,H43,J43))</f>
        <v>1.5297058540778354</v>
      </c>
      <c r="O43" s="106">
        <f>SQRT(SUMSQ(E43,G43,I43,K43))</f>
        <v>1.5297058540778354</v>
      </c>
      <c r="P43" s="106"/>
      <c r="Q43" s="137" t="s">
        <v>74</v>
      </c>
    </row>
    <row r="44" spans="1:17" s="67" customFormat="1">
      <c r="A44" s="107"/>
      <c r="B44" s="65"/>
      <c r="C44" s="160"/>
      <c r="D44" s="109"/>
      <c r="E44" s="109"/>
      <c r="F44" s="108"/>
      <c r="G44" s="110"/>
      <c r="H44" s="108"/>
      <c r="I44" s="109"/>
      <c r="J44" s="108"/>
      <c r="K44" s="109"/>
      <c r="L44" s="189"/>
      <c r="M44" s="190"/>
      <c r="N44" s="111"/>
      <c r="O44" s="113"/>
      <c r="P44" s="113"/>
      <c r="Q44" s="119"/>
    </row>
    <row r="45" spans="1:17" s="67" customFormat="1">
      <c r="A45" s="2"/>
      <c r="B45" s="65"/>
      <c r="C45" s="160"/>
      <c r="D45" s="109"/>
      <c r="E45" s="109"/>
      <c r="F45" s="108"/>
      <c r="G45" s="110"/>
      <c r="H45" s="108"/>
      <c r="I45" s="109"/>
      <c r="J45" s="108"/>
      <c r="K45" s="109"/>
      <c r="L45" s="189"/>
      <c r="M45" s="190"/>
      <c r="N45" s="108"/>
      <c r="O45" s="110"/>
      <c r="P45" s="110"/>
      <c r="Q45" s="119"/>
    </row>
    <row r="46" spans="1:17" s="67" customFormat="1">
      <c r="A46" s="140" t="s">
        <v>65</v>
      </c>
      <c r="B46" s="116" t="s">
        <v>8</v>
      </c>
      <c r="C46" s="161"/>
      <c r="D46" s="230">
        <v>0</v>
      </c>
      <c r="E46" s="230">
        <v>0</v>
      </c>
      <c r="F46" s="100">
        <v>1</v>
      </c>
      <c r="G46" s="103">
        <v>1</v>
      </c>
      <c r="H46" s="100">
        <v>0</v>
      </c>
      <c r="I46" s="102">
        <v>0</v>
      </c>
      <c r="J46" s="100">
        <v>1</v>
      </c>
      <c r="K46" s="102">
        <v>1</v>
      </c>
      <c r="L46" s="100"/>
      <c r="M46" s="102"/>
      <c r="N46" s="100"/>
      <c r="O46" s="103"/>
      <c r="P46" s="103"/>
      <c r="Q46" s="118" t="s">
        <v>23</v>
      </c>
    </row>
    <row r="47" spans="1:17" s="67" customFormat="1">
      <c r="A47" s="141" t="s">
        <v>66</v>
      </c>
      <c r="B47" s="116" t="s">
        <v>4</v>
      </c>
      <c r="C47" s="161"/>
      <c r="D47" s="195">
        <f>D$26*D46</f>
        <v>0</v>
      </c>
      <c r="E47" s="230">
        <f t="shared" ref="E47" si="13">E$26*E46</f>
        <v>0</v>
      </c>
      <c r="F47" s="100">
        <f>F$25*F46</f>
        <v>1.5</v>
      </c>
      <c r="G47" s="103">
        <f t="shared" ref="G47" si="14">G$25*G46</f>
        <v>1.5</v>
      </c>
      <c r="H47" s="180">
        <f t="shared" ref="H47:I47" si="15">H$27*H46</f>
        <v>0</v>
      </c>
      <c r="I47" s="179">
        <f t="shared" si="15"/>
        <v>0</v>
      </c>
      <c r="J47" s="100">
        <f>J$27*J46</f>
        <v>0.3</v>
      </c>
      <c r="K47" s="102">
        <f t="shared" ref="K47" si="16">K$27*K46</f>
        <v>0.3</v>
      </c>
      <c r="L47" s="100"/>
      <c r="M47" s="102"/>
      <c r="N47" s="104">
        <f>SQRT(SUMSQ(D47,F47,H47,J47))</f>
        <v>1.5297058540778354</v>
      </c>
      <c r="O47" s="106">
        <f>SQRT(SUMSQ(E47,G47,I47,K47))</f>
        <v>1.5297058540778354</v>
      </c>
      <c r="P47" s="106"/>
      <c r="Q47" s="137" t="s">
        <v>74</v>
      </c>
    </row>
    <row r="48" spans="1:17" s="67" customFormat="1">
      <c r="A48" s="142"/>
      <c r="B48" s="83"/>
      <c r="C48" s="162"/>
      <c r="F48" s="73"/>
      <c r="G48" s="83"/>
      <c r="H48" s="73"/>
      <c r="J48" s="73"/>
      <c r="L48" s="73"/>
      <c r="N48" s="73"/>
      <c r="O48" s="83"/>
      <c r="P48" s="83"/>
      <c r="Q48" s="114"/>
    </row>
    <row r="49" spans="1:17" s="67" customFormat="1">
      <c r="A49" s="142"/>
      <c r="B49" s="83"/>
      <c r="C49" s="162"/>
      <c r="F49" s="73"/>
      <c r="G49" s="83"/>
      <c r="H49" s="73"/>
      <c r="J49" s="73"/>
      <c r="L49" s="73"/>
      <c r="N49" s="73"/>
      <c r="O49" s="83"/>
      <c r="P49" s="83"/>
      <c r="Q49" s="114"/>
    </row>
    <row r="50" spans="1:17" s="67" customFormat="1">
      <c r="A50" s="140" t="s">
        <v>118</v>
      </c>
      <c r="B50" s="116" t="s">
        <v>8</v>
      </c>
      <c r="C50" s="161"/>
      <c r="D50" s="102">
        <v>1</v>
      </c>
      <c r="E50" s="102">
        <v>1</v>
      </c>
      <c r="F50" s="180">
        <v>0</v>
      </c>
      <c r="G50" s="228">
        <v>0</v>
      </c>
      <c r="H50" s="100">
        <f>H16/(D16+H16)</f>
        <v>0.90909090909090917</v>
      </c>
      <c r="I50" s="102">
        <f>I16/(E16+I16)</f>
        <v>0.95227327896579606</v>
      </c>
      <c r="J50" s="100">
        <v>0</v>
      </c>
      <c r="K50" s="103">
        <v>0</v>
      </c>
      <c r="L50" s="100"/>
      <c r="M50" s="102"/>
      <c r="N50" s="100"/>
      <c r="O50" s="103"/>
      <c r="P50" s="103"/>
      <c r="Q50" s="118" t="s">
        <v>22</v>
      </c>
    </row>
    <row r="51" spans="1:17" s="67" customFormat="1">
      <c r="A51" s="141" t="s">
        <v>119</v>
      </c>
      <c r="B51" s="116" t="s">
        <v>4</v>
      </c>
      <c r="C51" s="161"/>
      <c r="D51" s="102">
        <f t="shared" ref="D51:E51" si="17">D$24*D50</f>
        <v>1.5</v>
      </c>
      <c r="E51" s="102">
        <f t="shared" si="17"/>
        <v>1.5</v>
      </c>
      <c r="F51" s="180">
        <f>F37*F50</f>
        <v>0</v>
      </c>
      <c r="G51" s="228">
        <f t="shared" ref="G51" si="18">G37*G50</f>
        <v>0</v>
      </c>
      <c r="H51" s="100">
        <f t="shared" ref="H51:I51" si="19">H$26*H50</f>
        <v>0.27272727272727276</v>
      </c>
      <c r="I51" s="102">
        <f t="shared" si="19"/>
        <v>0.28568198368973879</v>
      </c>
      <c r="J51" s="180">
        <f>J41*J50</f>
        <v>0</v>
      </c>
      <c r="K51" s="228">
        <f t="shared" ref="K51" si="20">K41*K50</f>
        <v>0</v>
      </c>
      <c r="L51" s="100"/>
      <c r="M51" s="102"/>
      <c r="N51" s="104">
        <f>SQRT(SUMSQ(D51,F51,H51,J51))</f>
        <v>1.5245918028407657</v>
      </c>
      <c r="O51" s="106">
        <f>SQRT(SUMSQ(E51,G51,I51,K51))</f>
        <v>1.5269624081177979</v>
      </c>
      <c r="P51" s="106"/>
      <c r="Q51" s="119" t="s">
        <v>38</v>
      </c>
    </row>
    <row r="52" spans="1:17" s="67" customFormat="1">
      <c r="A52" s="107"/>
      <c r="B52" s="65"/>
      <c r="C52" s="160"/>
      <c r="D52" s="109"/>
      <c r="E52" s="109"/>
      <c r="F52" s="108"/>
      <c r="G52" s="110"/>
      <c r="H52" s="108"/>
      <c r="I52" s="109"/>
      <c r="J52" s="108"/>
      <c r="K52" s="109"/>
      <c r="L52" s="108"/>
      <c r="M52" s="109"/>
      <c r="N52" s="111"/>
      <c r="O52" s="113"/>
      <c r="P52" s="113"/>
      <c r="Q52" s="119"/>
    </row>
    <row r="53" spans="1:17" s="67" customFormat="1">
      <c r="A53" s="142"/>
      <c r="B53" s="83"/>
      <c r="C53" s="162"/>
      <c r="F53" s="73"/>
      <c r="G53" s="83"/>
      <c r="H53" s="73"/>
      <c r="J53" s="73"/>
      <c r="L53" s="73"/>
      <c r="N53" s="73"/>
      <c r="O53" s="83"/>
      <c r="P53" s="83"/>
      <c r="Q53" s="114"/>
    </row>
    <row r="54" spans="1:17" s="67" customFormat="1">
      <c r="A54" s="140" t="s">
        <v>120</v>
      </c>
      <c r="B54" s="116" t="s">
        <v>8</v>
      </c>
      <c r="C54" s="161"/>
      <c r="D54" s="230">
        <v>0</v>
      </c>
      <c r="E54" s="230">
        <v>0</v>
      </c>
      <c r="F54" s="100">
        <v>1</v>
      </c>
      <c r="G54" s="103">
        <v>1</v>
      </c>
      <c r="H54" s="180">
        <v>0</v>
      </c>
      <c r="I54" s="228">
        <v>0</v>
      </c>
      <c r="J54" s="100">
        <f>J16/(F16+J16)</f>
        <v>0.90909090909090917</v>
      </c>
      <c r="K54" s="102">
        <f>K16/(G16+K16)</f>
        <v>0.3338605754168778</v>
      </c>
      <c r="L54" s="100"/>
      <c r="M54" s="102"/>
      <c r="N54" s="100"/>
      <c r="O54" s="103"/>
      <c r="P54" s="103"/>
      <c r="Q54" s="118" t="s">
        <v>22</v>
      </c>
    </row>
    <row r="55" spans="1:17" s="67" customFormat="1">
      <c r="A55" s="141" t="s">
        <v>121</v>
      </c>
      <c r="B55" s="116" t="s">
        <v>4</v>
      </c>
      <c r="C55" s="161"/>
      <c r="D55" s="195">
        <f>D$26*D54</f>
        <v>0</v>
      </c>
      <c r="E55" s="230">
        <f t="shared" ref="E55" si="21">E$26*E54</f>
        <v>0</v>
      </c>
      <c r="F55" s="100">
        <f t="shared" ref="F55:G55" si="22">F$24*F54</f>
        <v>1.5</v>
      </c>
      <c r="G55" s="103">
        <f t="shared" si="22"/>
        <v>1.5</v>
      </c>
      <c r="H55" s="180">
        <f>H41*H54</f>
        <v>0</v>
      </c>
      <c r="I55" s="228">
        <f t="shared" ref="I55" si="23">I41*I54</f>
        <v>0</v>
      </c>
      <c r="J55" s="100">
        <f t="shared" ref="J55:K55" si="24">J$26*J54</f>
        <v>0.27272727272727276</v>
      </c>
      <c r="K55" s="102">
        <f t="shared" si="24"/>
        <v>0.10015817262506334</v>
      </c>
      <c r="L55" s="100"/>
      <c r="M55" s="102"/>
      <c r="N55" s="104">
        <f>SQRT(SUMSQ(D55,F55,H55,J55))</f>
        <v>1.5245918028407657</v>
      </c>
      <c r="O55" s="106">
        <f>SQRT(SUMSQ(E55,G55,I55,K55))</f>
        <v>1.5033401676079807</v>
      </c>
      <c r="P55" s="106"/>
      <c r="Q55" s="119" t="s">
        <v>38</v>
      </c>
    </row>
    <row r="56" spans="1:17" s="67" customFormat="1">
      <c r="A56" s="107"/>
      <c r="B56" s="65"/>
      <c r="C56" s="160"/>
      <c r="D56" s="109"/>
      <c r="E56" s="109"/>
      <c r="F56" s="108"/>
      <c r="G56" s="110"/>
      <c r="H56" s="108"/>
      <c r="I56" s="109"/>
      <c r="J56" s="108"/>
      <c r="K56" s="109"/>
      <c r="L56" s="108"/>
      <c r="M56" s="109"/>
      <c r="N56" s="111"/>
      <c r="O56" s="113"/>
      <c r="P56" s="113"/>
      <c r="Q56" s="119"/>
    </row>
    <row r="57" spans="1:17" s="67" customFormat="1">
      <c r="A57" s="107"/>
      <c r="B57" s="69"/>
      <c r="C57" s="163"/>
      <c r="D57" s="80"/>
      <c r="E57" s="80"/>
      <c r="F57" s="79"/>
      <c r="G57" s="81"/>
      <c r="H57" s="108"/>
      <c r="I57" s="109"/>
      <c r="J57" s="108"/>
      <c r="K57" s="109"/>
      <c r="L57" s="79"/>
      <c r="M57" s="80"/>
      <c r="N57" s="79"/>
      <c r="O57" s="81"/>
      <c r="P57" s="81"/>
      <c r="Q57" s="118"/>
    </row>
    <row r="58" spans="1:17" s="67" customFormat="1">
      <c r="A58" s="140" t="s">
        <v>95</v>
      </c>
      <c r="B58" s="116" t="s">
        <v>8</v>
      </c>
      <c r="C58" s="161"/>
      <c r="D58" s="230">
        <v>0</v>
      </c>
      <c r="E58" s="230">
        <v>0</v>
      </c>
      <c r="F58" s="100">
        <v>1</v>
      </c>
      <c r="G58" s="103">
        <v>1</v>
      </c>
      <c r="H58" s="100">
        <v>0</v>
      </c>
      <c r="I58" s="102">
        <v>0</v>
      </c>
      <c r="J58" s="100">
        <v>1</v>
      </c>
      <c r="K58" s="102">
        <v>1</v>
      </c>
      <c r="L58" s="100">
        <v>1</v>
      </c>
      <c r="M58" s="102">
        <v>1</v>
      </c>
      <c r="N58" s="100"/>
      <c r="O58" s="103"/>
      <c r="P58" s="103"/>
      <c r="Q58" s="118" t="s">
        <v>22</v>
      </c>
    </row>
    <row r="59" spans="1:17" s="67" customFormat="1">
      <c r="A59" s="141" t="s">
        <v>96</v>
      </c>
      <c r="B59" s="116" t="s">
        <v>4</v>
      </c>
      <c r="C59" s="161"/>
      <c r="D59" s="195">
        <f>D$26*D58</f>
        <v>0</v>
      </c>
      <c r="E59" s="230">
        <f t="shared" ref="E59" si="25">E$26*E58</f>
        <v>0</v>
      </c>
      <c r="F59" s="180">
        <f>F$25*F58</f>
        <v>1.5</v>
      </c>
      <c r="G59" s="228">
        <f t="shared" ref="G59" si="26">G$25*G58</f>
        <v>1.5</v>
      </c>
      <c r="H59" s="100">
        <f t="shared" ref="H59:K59" si="27">H$27*H58</f>
        <v>0</v>
      </c>
      <c r="I59" s="102">
        <f t="shared" si="27"/>
        <v>0</v>
      </c>
      <c r="J59" s="100">
        <f t="shared" si="27"/>
        <v>0.3</v>
      </c>
      <c r="K59" s="102">
        <f t="shared" si="27"/>
        <v>0.3</v>
      </c>
      <c r="L59" s="100">
        <f>L$28*L58</f>
        <v>8</v>
      </c>
      <c r="M59" s="102">
        <f>M$28*M58</f>
        <v>4.5</v>
      </c>
      <c r="N59" s="104">
        <f>SQRT(SUMSQ(D59,F59,H59,J59))+L59</f>
        <v>9.5297058540778359</v>
      </c>
      <c r="O59" s="106">
        <f>SQRT(SUMSQ(E59,G59,I59,K59))+M59</f>
        <v>6.0297058540778359</v>
      </c>
      <c r="P59" s="106"/>
      <c r="Q59" s="137" t="s">
        <v>97</v>
      </c>
    </row>
    <row r="60" spans="1:17" s="67" customFormat="1">
      <c r="A60" s="107"/>
      <c r="B60" s="65"/>
      <c r="C60" s="160"/>
      <c r="D60" s="109"/>
      <c r="E60" s="109"/>
      <c r="F60" s="108"/>
      <c r="G60" s="110"/>
      <c r="H60" s="108"/>
      <c r="I60" s="109"/>
      <c r="J60" s="108"/>
      <c r="K60" s="109"/>
      <c r="L60" s="108"/>
      <c r="M60" s="109"/>
      <c r="N60" s="111"/>
      <c r="O60" s="113"/>
      <c r="P60" s="113"/>
      <c r="Q60" s="119"/>
    </row>
    <row r="61" spans="1:17" s="67" customFormat="1">
      <c r="A61" s="107"/>
      <c r="B61" s="69"/>
      <c r="C61" s="163"/>
      <c r="D61" s="80"/>
      <c r="E61" s="80"/>
      <c r="F61" s="79"/>
      <c r="G61" s="81"/>
      <c r="H61" s="108"/>
      <c r="I61" s="109"/>
      <c r="J61" s="108"/>
      <c r="K61" s="109"/>
      <c r="L61" s="79"/>
      <c r="M61" s="80"/>
      <c r="N61" s="79"/>
      <c r="O61" s="81"/>
      <c r="P61" s="81"/>
      <c r="Q61" s="118"/>
    </row>
    <row r="62" spans="1:17" s="67" customFormat="1">
      <c r="A62" s="140" t="s">
        <v>98</v>
      </c>
      <c r="B62" s="116" t="s">
        <v>8</v>
      </c>
      <c r="C62" s="161"/>
      <c r="D62" s="102">
        <v>1</v>
      </c>
      <c r="E62" s="102">
        <v>1</v>
      </c>
      <c r="F62" s="100">
        <v>1</v>
      </c>
      <c r="G62" s="103">
        <v>1</v>
      </c>
      <c r="H62" s="100">
        <v>1</v>
      </c>
      <c r="I62" s="102">
        <v>1</v>
      </c>
      <c r="J62" s="100">
        <v>1</v>
      </c>
      <c r="K62" s="102">
        <v>1</v>
      </c>
      <c r="L62" s="100">
        <v>1</v>
      </c>
      <c r="M62" s="102">
        <v>1</v>
      </c>
      <c r="N62" s="100"/>
      <c r="O62" s="103"/>
      <c r="P62" s="103"/>
      <c r="Q62" s="118" t="s">
        <v>22</v>
      </c>
    </row>
    <row r="63" spans="1:17" s="67" customFormat="1">
      <c r="A63" s="141" t="s">
        <v>99</v>
      </c>
      <c r="B63" s="116" t="s">
        <v>4</v>
      </c>
      <c r="C63" s="161"/>
      <c r="D63" s="102">
        <f t="shared" ref="D63:E63" si="28">D$24*D62</f>
        <v>1.5</v>
      </c>
      <c r="E63" s="102">
        <f t="shared" si="28"/>
        <v>1.5</v>
      </c>
      <c r="F63" s="100">
        <f>F$25*F62</f>
        <v>1.5</v>
      </c>
      <c r="G63" s="103">
        <f t="shared" ref="G63" si="29">G$25*G62</f>
        <v>1.5</v>
      </c>
      <c r="H63" s="195">
        <f>H$27*H62</f>
        <v>0.3</v>
      </c>
      <c r="I63" s="102">
        <f t="shared" ref="I63" si="30">I$27*I62</f>
        <v>0.3</v>
      </c>
      <c r="J63" s="100">
        <f>J$27*J62</f>
        <v>0.3</v>
      </c>
      <c r="K63" s="102">
        <f t="shared" ref="K63" si="31">K$27*K62</f>
        <v>0.3</v>
      </c>
      <c r="L63" s="100">
        <f>L$29*L62</f>
        <v>4.5</v>
      </c>
      <c r="M63" s="102">
        <f t="shared" ref="M63" si="32">M$29*M62</f>
        <v>4.5</v>
      </c>
      <c r="N63" s="104">
        <f>SQRT(SUMSQ(D63,F63,H63,J63))+L63</f>
        <v>6.6633307652783937</v>
      </c>
      <c r="O63" s="106">
        <f>SQRT(SUMSQ(E63,G63,I63,K63))+M63</f>
        <v>6.6633307652783937</v>
      </c>
      <c r="P63" s="106"/>
      <c r="Q63" s="137" t="s">
        <v>97</v>
      </c>
    </row>
    <row r="64" spans="1:17" s="67" customFormat="1" ht="13.5" thickBot="1">
      <c r="A64" s="84"/>
      <c r="B64" s="117"/>
      <c r="C64" s="164"/>
      <c r="D64" s="86"/>
      <c r="E64" s="86"/>
      <c r="F64" s="85"/>
      <c r="G64" s="191"/>
      <c r="H64" s="85"/>
      <c r="I64" s="86"/>
      <c r="J64" s="85"/>
      <c r="K64" s="86"/>
      <c r="L64" s="85"/>
      <c r="M64" s="86"/>
      <c r="N64" s="224"/>
      <c r="O64" s="87"/>
      <c r="P64" s="87"/>
      <c r="Q64" s="88"/>
    </row>
    <row r="65" spans="1:17" s="67" customFormat="1">
      <c r="A65" s="89"/>
      <c r="B65" s="68"/>
      <c r="C65" s="68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2"/>
      <c r="O65" s="82"/>
      <c r="P65" s="82"/>
      <c r="Q65" s="90"/>
    </row>
    <row r="66" spans="1:17" s="67" customFormat="1" ht="13.5" thickBot="1">
      <c r="Q66" s="90"/>
    </row>
    <row r="67" spans="1:17" s="67" customFormat="1">
      <c r="A67" s="1" t="s">
        <v>19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92" t="s">
        <v>0</v>
      </c>
    </row>
    <row r="68" spans="1:17" s="67" customFormat="1">
      <c r="A68" s="4" t="s">
        <v>128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138"/>
    </row>
    <row r="69" spans="1:17" s="67" customFormat="1" ht="13.5" thickBot="1">
      <c r="A69" s="24"/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39"/>
    </row>
    <row r="70" spans="1:17" s="67" customFormat="1">
      <c r="Q70" s="90"/>
    </row>
    <row r="71" spans="1:17" s="67" customFormat="1" ht="13.5" thickBot="1">
      <c r="Q71" s="90"/>
    </row>
    <row r="72" spans="1:17" s="67" customFormat="1">
      <c r="A72" s="1" t="s">
        <v>20</v>
      </c>
      <c r="B72" s="51"/>
      <c r="C72" s="19"/>
      <c r="D72" s="243" t="s">
        <v>113</v>
      </c>
      <c r="E72" s="244"/>
      <c r="F72" s="243" t="s">
        <v>114</v>
      </c>
      <c r="G72" s="245"/>
      <c r="H72" s="243" t="s">
        <v>115</v>
      </c>
      <c r="I72" s="244"/>
      <c r="J72" s="243" t="s">
        <v>116</v>
      </c>
      <c r="K72" s="245"/>
      <c r="L72" s="101"/>
      <c r="M72" s="19"/>
      <c r="N72" s="19"/>
      <c r="O72" s="19"/>
      <c r="P72" s="51"/>
      <c r="Q72" s="14" t="s">
        <v>0</v>
      </c>
    </row>
    <row r="73" spans="1:17" s="67" customFormat="1">
      <c r="A73" s="2"/>
      <c r="B73" s="37"/>
      <c r="C73" s="3"/>
      <c r="D73" s="36" t="s">
        <v>31</v>
      </c>
      <c r="E73" s="3" t="s">
        <v>32</v>
      </c>
      <c r="F73" s="36" t="s">
        <v>31</v>
      </c>
      <c r="G73" s="3" t="s">
        <v>32</v>
      </c>
      <c r="H73" s="36" t="s">
        <v>31</v>
      </c>
      <c r="I73" s="3" t="s">
        <v>32</v>
      </c>
      <c r="J73" s="36" t="s">
        <v>31</v>
      </c>
      <c r="K73" s="37" t="s">
        <v>32</v>
      </c>
      <c r="L73" s="36"/>
      <c r="M73" s="3"/>
      <c r="N73" s="3"/>
      <c r="O73" s="3"/>
      <c r="P73" s="37"/>
      <c r="Q73" s="15"/>
    </row>
    <row r="74" spans="1:17" s="67" customFormat="1">
      <c r="A74" s="2" t="s">
        <v>5</v>
      </c>
      <c r="B74" s="65" t="s">
        <v>2</v>
      </c>
      <c r="C74" s="6"/>
      <c r="D74" s="55">
        <f>D8</f>
        <v>-94.65</v>
      </c>
      <c r="E74" s="26">
        <f>E8</f>
        <v>-107</v>
      </c>
      <c r="F74" s="55">
        <f>F8</f>
        <v>-94.65</v>
      </c>
      <c r="G74" s="26">
        <f>G8</f>
        <v>-115</v>
      </c>
      <c r="H74" s="55"/>
      <c r="I74" s="26"/>
      <c r="J74" s="55"/>
      <c r="K74" s="44"/>
      <c r="L74" s="93"/>
      <c r="M74" s="6"/>
      <c r="N74" s="6"/>
      <c r="O74" s="6"/>
      <c r="P74" s="65"/>
      <c r="Q74" s="25"/>
    </row>
    <row r="75" spans="1:17" s="67" customFormat="1">
      <c r="A75" s="2" t="s">
        <v>3</v>
      </c>
      <c r="B75" s="65" t="s">
        <v>4</v>
      </c>
      <c r="C75" s="6"/>
      <c r="D75" s="55"/>
      <c r="E75" s="26"/>
      <c r="F75" s="55"/>
      <c r="G75" s="26"/>
      <c r="H75" s="55">
        <f t="shared" ref="H75:K75" si="33">H9</f>
        <v>10</v>
      </c>
      <c r="I75" s="26">
        <f t="shared" si="33"/>
        <v>13</v>
      </c>
      <c r="J75" s="55">
        <f t="shared" si="33"/>
        <v>10</v>
      </c>
      <c r="K75" s="44">
        <f t="shared" si="33"/>
        <v>-3</v>
      </c>
      <c r="L75" s="55"/>
      <c r="M75" s="26"/>
      <c r="N75" s="6"/>
      <c r="O75" s="6"/>
      <c r="P75" s="65"/>
      <c r="Q75" s="25"/>
    </row>
    <row r="76" spans="1:17" s="67" customFormat="1">
      <c r="A76" s="2" t="s">
        <v>14</v>
      </c>
      <c r="B76" s="65" t="s">
        <v>4</v>
      </c>
      <c r="C76" s="6"/>
      <c r="D76" s="176">
        <v>0</v>
      </c>
      <c r="E76" s="197">
        <v>0</v>
      </c>
      <c r="F76" s="176">
        <v>0</v>
      </c>
      <c r="G76" s="197">
        <v>0</v>
      </c>
      <c r="H76" s="176">
        <v>0</v>
      </c>
      <c r="I76" s="197">
        <v>0</v>
      </c>
      <c r="J76" s="176">
        <v>0</v>
      </c>
      <c r="K76" s="231">
        <v>0</v>
      </c>
      <c r="L76" s="55"/>
      <c r="M76" s="26"/>
      <c r="N76" s="6"/>
      <c r="O76" s="6"/>
      <c r="P76" s="65"/>
      <c r="Q76" s="25" t="s">
        <v>12</v>
      </c>
    </row>
    <row r="77" spans="1:17" s="67" customFormat="1">
      <c r="A77" s="2" t="s">
        <v>13</v>
      </c>
      <c r="B77" s="65" t="s">
        <v>4</v>
      </c>
      <c r="C77" s="6"/>
      <c r="D77" s="123">
        <f t="shared" ref="D77:E77" si="34">D74+D76</f>
        <v>-94.65</v>
      </c>
      <c r="E77" s="9">
        <f t="shared" si="34"/>
        <v>-107</v>
      </c>
      <c r="F77" s="123">
        <f t="shared" ref="F77:G77" si="35">F74+F76</f>
        <v>-94.65</v>
      </c>
      <c r="G77" s="9">
        <f t="shared" si="35"/>
        <v>-115</v>
      </c>
      <c r="H77" s="123">
        <f t="shared" ref="H77:K77" si="36">H75+H76</f>
        <v>10</v>
      </c>
      <c r="I77" s="9">
        <f t="shared" si="36"/>
        <v>13</v>
      </c>
      <c r="J77" s="123">
        <f t="shared" si="36"/>
        <v>10</v>
      </c>
      <c r="K77" s="232">
        <f t="shared" si="36"/>
        <v>-3</v>
      </c>
      <c r="L77" s="55"/>
      <c r="M77" s="26"/>
      <c r="N77" s="6"/>
      <c r="O77" s="6"/>
      <c r="P77" s="65"/>
      <c r="Q77" s="25" t="s">
        <v>24</v>
      </c>
    </row>
    <row r="78" spans="1:17" s="67" customFormat="1">
      <c r="A78" s="2"/>
      <c r="B78" s="65"/>
      <c r="C78" s="6"/>
      <c r="D78" s="93"/>
      <c r="E78" s="6"/>
      <c r="F78" s="93"/>
      <c r="G78" s="6"/>
      <c r="H78" s="55"/>
      <c r="I78" s="26"/>
      <c r="J78" s="55"/>
      <c r="K78" s="44"/>
      <c r="L78" s="93"/>
      <c r="M78" s="6"/>
      <c r="N78" s="6"/>
      <c r="O78" s="6"/>
      <c r="P78" s="65"/>
      <c r="Q78" s="25"/>
    </row>
    <row r="79" spans="1:17" s="67" customFormat="1">
      <c r="A79" s="122" t="s">
        <v>11</v>
      </c>
      <c r="B79" s="65"/>
      <c r="C79" s="6"/>
      <c r="D79" s="93"/>
      <c r="E79" s="6"/>
      <c r="F79" s="93"/>
      <c r="G79" s="6"/>
      <c r="H79" s="55"/>
      <c r="I79" s="26"/>
      <c r="J79" s="55"/>
      <c r="K79" s="44"/>
      <c r="L79" s="93"/>
      <c r="M79" s="6"/>
      <c r="N79" s="6"/>
      <c r="O79" s="6"/>
      <c r="P79" s="65"/>
      <c r="Q79" s="25"/>
    </row>
    <row r="80" spans="1:17" s="67" customFormat="1">
      <c r="A80" s="2" t="s">
        <v>6</v>
      </c>
      <c r="B80" s="39" t="s">
        <v>56</v>
      </c>
      <c r="C80" s="6"/>
      <c r="D80" s="108">
        <f>(10^12)*(10^-3)*10^(D77/10)*D5/15</f>
        <v>0.34276778654644968</v>
      </c>
      <c r="E80" s="109">
        <f>(10^12)*(10^-3)*10^(E77/10)*E5/15</f>
        <v>1.9952623149688781E-2</v>
      </c>
      <c r="F80" s="108">
        <f>(10^12)*(10^-3)*10^(F77/10)*F5/15</f>
        <v>0.34276778654644968</v>
      </c>
      <c r="G80" s="109">
        <f>(10^12)*(10^-3)*10^(G77/10)*G5/15</f>
        <v>3.1622776601683668E-3</v>
      </c>
      <c r="H80" s="108">
        <f>(10^12)*(10^-3)*10^((D77+H77)/10)*H5/15</f>
        <v>3.427677865464501</v>
      </c>
      <c r="I80" s="109">
        <f>(10^12)*(10^-3)*10^((E77+I77)/10)*I5/15</f>
        <v>0.3981071705534962</v>
      </c>
      <c r="J80" s="108">
        <f>(10^12)*(10^-3)*10^((F77+J77)/10)*J5/15</f>
        <v>3.427677865464501</v>
      </c>
      <c r="K80" s="110">
        <f>(10^12)*(10^-3)*10^((G77+K77)/10)*K5/15</f>
        <v>1.5848931924611065E-3</v>
      </c>
      <c r="L80" s="108"/>
      <c r="M80" s="109"/>
      <c r="N80" s="109"/>
      <c r="O80" s="109"/>
      <c r="P80" s="110"/>
      <c r="Q80" s="25"/>
    </row>
    <row r="81" spans="1:17" s="67" customFormat="1">
      <c r="A81" s="23" t="s">
        <v>76</v>
      </c>
      <c r="B81" s="65" t="s">
        <v>4</v>
      </c>
      <c r="C81" s="6"/>
      <c r="D81" s="93" t="s">
        <v>7</v>
      </c>
      <c r="E81" s="6" t="s">
        <v>7</v>
      </c>
      <c r="F81" s="93" t="s">
        <v>7</v>
      </c>
      <c r="G81" s="6" t="s">
        <v>7</v>
      </c>
      <c r="H81" s="123">
        <f>10*LOG(H80/(D80))</f>
        <v>10.000000000000004</v>
      </c>
      <c r="I81" s="9">
        <f>10*LOG(I80/(E80))</f>
        <v>12.999999999999991</v>
      </c>
      <c r="J81" s="123">
        <f>10*LOG(J80/(F80))</f>
        <v>10.000000000000004</v>
      </c>
      <c r="K81" s="232">
        <f>10*LOG(K80/(G80))</f>
        <v>-3.0000000000000022</v>
      </c>
      <c r="L81" s="123"/>
      <c r="M81" s="9"/>
      <c r="N81" s="26"/>
      <c r="O81" s="26"/>
      <c r="P81" s="44"/>
      <c r="Q81" s="25" t="str">
        <f>Q17</f>
        <v>For SSB Es/Iot range check</v>
      </c>
    </row>
    <row r="82" spans="1:17" s="67" customFormat="1">
      <c r="A82" s="23" t="s">
        <v>10</v>
      </c>
      <c r="B82" s="39" t="s">
        <v>55</v>
      </c>
      <c r="C82" s="6"/>
      <c r="D82" s="93" t="s">
        <v>7</v>
      </c>
      <c r="E82" s="6" t="s">
        <v>7</v>
      </c>
      <c r="F82" s="93" t="s">
        <v>7</v>
      </c>
      <c r="G82" s="6" t="s">
        <v>7</v>
      </c>
      <c r="H82" s="123">
        <f>D77+H77+10*LOG(H5/15)</f>
        <v>-84.65</v>
      </c>
      <c r="I82" s="9">
        <f>E77+I77+10*LOG(I5/15)</f>
        <v>-94</v>
      </c>
      <c r="J82" s="123">
        <f>F77+J77+10*LOG(J5/15)</f>
        <v>-84.65</v>
      </c>
      <c r="K82" s="232">
        <f>G77+K77+10*LOG(K5/15)</f>
        <v>-118</v>
      </c>
      <c r="L82" s="124"/>
      <c r="M82" s="183"/>
      <c r="N82" s="6"/>
      <c r="O82" s="6"/>
      <c r="P82" s="65"/>
      <c r="Q82" s="25" t="str">
        <f>Q18</f>
        <v>For SSB_RP level range check</v>
      </c>
    </row>
    <row r="83" spans="1:17" s="67" customFormat="1">
      <c r="A83" s="23" t="s">
        <v>34</v>
      </c>
      <c r="B83" s="39" t="s">
        <v>61</v>
      </c>
      <c r="C83" s="6"/>
      <c r="D83" s="123">
        <f>10*LOG((D80+H80)*10^-9)+10*LOG(D7*12)</f>
        <v>-56.284227251593506</v>
      </c>
      <c r="E83" s="9">
        <f>10*LOG((E80+I80)*10^-9)+10*LOG(E7*12)</f>
        <v>-65.835770084033214</v>
      </c>
      <c r="F83" s="123">
        <f>10*LOG((F80+J80)*10^-9)+10*LOG(F7*12)</f>
        <v>-56.284227251593506</v>
      </c>
      <c r="G83" s="9">
        <f>10*LOG((G80+K80)*10^-9)+10*LOG(G7*12)</f>
        <v>-85.283805478810933</v>
      </c>
      <c r="H83" s="123" t="s">
        <v>7</v>
      </c>
      <c r="I83" s="9" t="s">
        <v>7</v>
      </c>
      <c r="J83" s="123" t="s">
        <v>7</v>
      </c>
      <c r="K83" s="232" t="s">
        <v>7</v>
      </c>
      <c r="L83" s="124"/>
      <c r="M83" s="183"/>
      <c r="N83" s="6"/>
      <c r="O83" s="6"/>
      <c r="P83" s="65"/>
      <c r="Q83" s="25" t="str">
        <f>Q19</f>
        <v>For Io level range check</v>
      </c>
    </row>
    <row r="84" spans="1:17" s="67" customFormat="1" ht="13.5" thickBot="1">
      <c r="A84" s="125" t="s">
        <v>103</v>
      </c>
      <c r="B84" s="46" t="s">
        <v>4</v>
      </c>
      <c r="C84" s="121"/>
      <c r="D84" s="126" t="s">
        <v>7</v>
      </c>
      <c r="E84" s="127" t="s">
        <v>7</v>
      </c>
      <c r="F84" s="126" t="s">
        <v>7</v>
      </c>
      <c r="G84" s="127" t="s">
        <v>7</v>
      </c>
      <c r="H84" s="126" t="s">
        <v>7</v>
      </c>
      <c r="I84" s="127" t="s">
        <v>7</v>
      </c>
      <c r="J84" s="219">
        <f>J82-H82</f>
        <v>0</v>
      </c>
      <c r="K84" s="233">
        <f>K82-I82</f>
        <v>-24</v>
      </c>
      <c r="L84" s="126"/>
      <c r="M84" s="127"/>
      <c r="N84" s="121"/>
      <c r="O84" s="121"/>
      <c r="P84" s="128"/>
      <c r="Q84" s="18"/>
    </row>
    <row r="85" spans="1:17" s="67" customFormat="1">
      <c r="B85" s="68"/>
      <c r="C85" s="68"/>
      <c r="D85" s="68"/>
      <c r="E85" s="68"/>
      <c r="F85" s="68"/>
      <c r="G85" s="68"/>
      <c r="H85" s="91"/>
      <c r="I85" s="91"/>
      <c r="J85" s="91"/>
      <c r="K85" s="91"/>
      <c r="L85" s="68"/>
      <c r="M85" s="68"/>
      <c r="N85" s="68"/>
      <c r="O85" s="68"/>
      <c r="P85" s="68"/>
      <c r="Q85" s="90"/>
    </row>
    <row r="86" spans="1:17" s="67" customFormat="1" ht="13.5" thickBot="1">
      <c r="Q86" s="90"/>
    </row>
    <row r="87" spans="1:17" s="67" customFormat="1">
      <c r="A87" s="1" t="s">
        <v>21</v>
      </c>
      <c r="B87" s="70"/>
      <c r="C87" s="71"/>
      <c r="D87" s="243" t="s">
        <v>113</v>
      </c>
      <c r="E87" s="244"/>
      <c r="F87" s="243" t="s">
        <v>114</v>
      </c>
      <c r="G87" s="245"/>
      <c r="H87" s="243" t="s">
        <v>115</v>
      </c>
      <c r="I87" s="244"/>
      <c r="J87" s="243" t="s">
        <v>116</v>
      </c>
      <c r="K87" s="244"/>
      <c r="L87" s="243" t="s">
        <v>39</v>
      </c>
      <c r="M87" s="244"/>
      <c r="N87" s="243" t="s">
        <v>30</v>
      </c>
      <c r="O87" s="244"/>
      <c r="P87" s="51" t="s">
        <v>53</v>
      </c>
      <c r="Q87" s="14" t="s">
        <v>0</v>
      </c>
    </row>
    <row r="88" spans="1:17" s="67" customFormat="1">
      <c r="A88" s="49"/>
      <c r="B88" s="65"/>
      <c r="C88" s="6"/>
      <c r="D88" s="36" t="s">
        <v>31</v>
      </c>
      <c r="E88" s="3" t="s">
        <v>32</v>
      </c>
      <c r="F88" s="36" t="s">
        <v>31</v>
      </c>
      <c r="G88" s="3" t="s">
        <v>32</v>
      </c>
      <c r="H88" s="36" t="s">
        <v>31</v>
      </c>
      <c r="I88" s="3" t="s">
        <v>32</v>
      </c>
      <c r="J88" s="36" t="s">
        <v>31</v>
      </c>
      <c r="K88" s="3" t="s">
        <v>32</v>
      </c>
      <c r="L88" s="36" t="s">
        <v>31</v>
      </c>
      <c r="M88" s="3" t="s">
        <v>32</v>
      </c>
      <c r="N88" s="36" t="s">
        <v>31</v>
      </c>
      <c r="O88" s="3" t="s">
        <v>32</v>
      </c>
      <c r="P88" s="165"/>
      <c r="Q88" s="15"/>
    </row>
    <row r="89" spans="1:17" s="67" customFormat="1">
      <c r="A89" s="140" t="s">
        <v>81</v>
      </c>
      <c r="B89" s="116" t="s">
        <v>4</v>
      </c>
      <c r="C89" s="120"/>
      <c r="D89" s="129"/>
      <c r="E89" s="130"/>
      <c r="F89" s="129"/>
      <c r="G89" s="130"/>
      <c r="H89" s="131">
        <f>H90-N90</f>
        <v>9.7000000000000028</v>
      </c>
      <c r="I89" s="132">
        <f>I90-O90</f>
        <v>12.69999999999999</v>
      </c>
      <c r="J89" s="129"/>
      <c r="K89" s="130"/>
      <c r="L89" s="129"/>
      <c r="M89" s="130"/>
      <c r="N89" s="100"/>
      <c r="O89" s="102"/>
      <c r="P89" s="166">
        <v>-4</v>
      </c>
      <c r="Q89" s="173" t="s">
        <v>129</v>
      </c>
    </row>
    <row r="90" spans="1:17" s="67" customFormat="1">
      <c r="A90" s="141" t="s">
        <v>82</v>
      </c>
      <c r="B90" s="116" t="s">
        <v>4</v>
      </c>
      <c r="C90" s="120"/>
      <c r="D90" s="129"/>
      <c r="E90" s="130"/>
      <c r="F90" s="129"/>
      <c r="G90" s="130"/>
      <c r="H90" s="129">
        <f>H81</f>
        <v>10.000000000000004</v>
      </c>
      <c r="I90" s="130">
        <f>I81</f>
        <v>12.999999999999991</v>
      </c>
      <c r="J90" s="129"/>
      <c r="K90" s="130"/>
      <c r="L90" s="129"/>
      <c r="M90" s="130"/>
      <c r="N90" s="104">
        <f>N35</f>
        <v>0.3</v>
      </c>
      <c r="O90" s="105">
        <f>O35</f>
        <v>0.3</v>
      </c>
      <c r="P90" s="167"/>
      <c r="Q90" s="174"/>
    </row>
    <row r="91" spans="1:17" s="67" customFormat="1">
      <c r="A91" s="140" t="s">
        <v>83</v>
      </c>
      <c r="B91" s="116" t="s">
        <v>4</v>
      </c>
      <c r="C91" s="120"/>
      <c r="D91" s="129"/>
      <c r="E91" s="130"/>
      <c r="F91" s="129"/>
      <c r="G91" s="130"/>
      <c r="H91" s="129">
        <f>H90+N90</f>
        <v>10.300000000000004</v>
      </c>
      <c r="I91" s="130">
        <f>I90+O90</f>
        <v>13.299999999999992</v>
      </c>
      <c r="J91" s="129"/>
      <c r="K91" s="130"/>
      <c r="L91" s="129"/>
      <c r="M91" s="130"/>
      <c r="N91" s="104"/>
      <c r="O91" s="105"/>
      <c r="P91" s="168"/>
      <c r="Q91" s="174"/>
    </row>
    <row r="92" spans="1:17" s="67" customFormat="1">
      <c r="A92" s="2"/>
      <c r="B92" s="65"/>
      <c r="C92" s="6"/>
      <c r="D92" s="55"/>
      <c r="E92" s="26"/>
      <c r="F92" s="55"/>
      <c r="G92" s="26"/>
      <c r="H92" s="55"/>
      <c r="I92" s="26"/>
      <c r="J92" s="55"/>
      <c r="K92" s="26"/>
      <c r="L92" s="55"/>
      <c r="M92" s="26"/>
      <c r="N92" s="108"/>
      <c r="O92" s="109"/>
      <c r="P92" s="169"/>
      <c r="Q92" s="174"/>
    </row>
    <row r="93" spans="1:17" s="67" customFormat="1">
      <c r="A93" s="140" t="s">
        <v>84</v>
      </c>
      <c r="B93" s="116" t="s">
        <v>4</v>
      </c>
      <c r="C93" s="120"/>
      <c r="D93" s="129"/>
      <c r="E93" s="130"/>
      <c r="F93" s="129"/>
      <c r="G93" s="130"/>
      <c r="H93" s="129"/>
      <c r="I93" s="130"/>
      <c r="J93" s="131">
        <f>J94-N94</f>
        <v>9.7000000000000028</v>
      </c>
      <c r="K93" s="132">
        <f>K94-O94</f>
        <v>-3.300000000000002</v>
      </c>
      <c r="L93" s="129"/>
      <c r="M93" s="130"/>
      <c r="N93" s="100"/>
      <c r="O93" s="102"/>
      <c r="P93" s="166">
        <v>-4</v>
      </c>
      <c r="Q93" s="173" t="s">
        <v>129</v>
      </c>
    </row>
    <row r="94" spans="1:17" s="67" customFormat="1">
      <c r="A94" s="141" t="s">
        <v>85</v>
      </c>
      <c r="B94" s="116" t="s">
        <v>4</v>
      </c>
      <c r="C94" s="120"/>
      <c r="D94" s="129"/>
      <c r="E94" s="130"/>
      <c r="F94" s="129"/>
      <c r="G94" s="130"/>
      <c r="H94" s="129"/>
      <c r="I94" s="130"/>
      <c r="J94" s="129">
        <f>J81</f>
        <v>10.000000000000004</v>
      </c>
      <c r="K94" s="130">
        <f>K81</f>
        <v>-3.0000000000000022</v>
      </c>
      <c r="L94" s="129"/>
      <c r="M94" s="130"/>
      <c r="N94" s="104">
        <f>N39</f>
        <v>0.3</v>
      </c>
      <c r="O94" s="105">
        <f>O39</f>
        <v>0.3</v>
      </c>
      <c r="P94" s="167"/>
      <c r="Q94" s="175"/>
    </row>
    <row r="95" spans="1:17" s="67" customFormat="1">
      <c r="A95" s="140" t="s">
        <v>86</v>
      </c>
      <c r="B95" s="116" t="s">
        <v>4</v>
      </c>
      <c r="C95" s="120"/>
      <c r="D95" s="129"/>
      <c r="E95" s="130"/>
      <c r="F95" s="129"/>
      <c r="G95" s="130"/>
      <c r="H95" s="129"/>
      <c r="I95" s="130"/>
      <c r="J95" s="129">
        <f>J94+N94</f>
        <v>10.300000000000004</v>
      </c>
      <c r="K95" s="130">
        <f>K94+O94</f>
        <v>-2.7000000000000024</v>
      </c>
      <c r="L95" s="129"/>
      <c r="M95" s="130"/>
      <c r="N95" s="104"/>
      <c r="O95" s="105"/>
      <c r="P95" s="168"/>
      <c r="Q95" s="175"/>
    </row>
    <row r="96" spans="1:17" s="67" customFormat="1">
      <c r="A96" s="2"/>
      <c r="B96" s="65"/>
      <c r="C96" s="6"/>
      <c r="D96" s="55"/>
      <c r="E96" s="26"/>
      <c r="F96" s="55"/>
      <c r="G96" s="26"/>
      <c r="H96" s="55"/>
      <c r="I96" s="26"/>
      <c r="J96" s="55"/>
      <c r="K96" s="26"/>
      <c r="L96" s="55"/>
      <c r="M96" s="26"/>
      <c r="N96" s="111"/>
      <c r="O96" s="112"/>
      <c r="P96" s="170"/>
      <c r="Q96" s="175"/>
    </row>
    <row r="97" spans="1:17" s="67" customFormat="1">
      <c r="A97" s="140" t="s">
        <v>68</v>
      </c>
      <c r="B97" s="116" t="s">
        <v>55</v>
      </c>
      <c r="C97" s="120"/>
      <c r="D97" s="129"/>
      <c r="E97" s="130"/>
      <c r="F97" s="129"/>
      <c r="G97" s="130"/>
      <c r="H97" s="131">
        <f>H98-N98</f>
        <v>-86.179705854077838</v>
      </c>
      <c r="I97" s="132">
        <f>I98-O98</f>
        <v>-95.529705854077832</v>
      </c>
      <c r="J97" s="129"/>
      <c r="K97" s="130"/>
      <c r="L97" s="129"/>
      <c r="M97" s="130"/>
      <c r="N97" s="100"/>
      <c r="O97" s="102"/>
      <c r="P97" s="166">
        <f>-125</f>
        <v>-125</v>
      </c>
      <c r="Q97" s="173" t="s">
        <v>130</v>
      </c>
    </row>
    <row r="98" spans="1:17" s="67" customFormat="1">
      <c r="A98" s="141" t="s">
        <v>69</v>
      </c>
      <c r="B98" s="116" t="s">
        <v>55</v>
      </c>
      <c r="C98" s="120"/>
      <c r="D98" s="129"/>
      <c r="E98" s="130"/>
      <c r="F98" s="129"/>
      <c r="G98" s="130"/>
      <c r="H98" s="129">
        <f>H82</f>
        <v>-84.65</v>
      </c>
      <c r="I98" s="130">
        <f>I82</f>
        <v>-94</v>
      </c>
      <c r="J98" s="129"/>
      <c r="K98" s="130"/>
      <c r="L98" s="129"/>
      <c r="M98" s="130"/>
      <c r="N98" s="104">
        <f>N43</f>
        <v>1.5297058540778354</v>
      </c>
      <c r="O98" s="105">
        <f>O43</f>
        <v>1.5297058540778354</v>
      </c>
      <c r="P98" s="167"/>
      <c r="Q98" s="175"/>
    </row>
    <row r="99" spans="1:17" s="67" customFormat="1">
      <c r="A99" s="140" t="s">
        <v>70</v>
      </c>
      <c r="B99" s="116" t="s">
        <v>55</v>
      </c>
      <c r="C99" s="120"/>
      <c r="D99" s="129"/>
      <c r="E99" s="130"/>
      <c r="F99" s="129"/>
      <c r="G99" s="130"/>
      <c r="H99" s="129">
        <f>H98+N98</f>
        <v>-83.120294145922173</v>
      </c>
      <c r="I99" s="130">
        <f>I98+O98</f>
        <v>-92.470294145922168</v>
      </c>
      <c r="J99" s="129"/>
      <c r="K99" s="130"/>
      <c r="L99" s="129"/>
      <c r="M99" s="130"/>
      <c r="N99" s="100"/>
      <c r="O99" s="102"/>
      <c r="P99" s="167"/>
      <c r="Q99" s="175"/>
    </row>
    <row r="100" spans="1:17" s="67" customFormat="1">
      <c r="A100" s="2"/>
      <c r="B100" s="65"/>
      <c r="C100" s="6"/>
      <c r="D100" s="55"/>
      <c r="E100" s="26"/>
      <c r="F100" s="55"/>
      <c r="G100" s="26"/>
      <c r="H100" s="55"/>
      <c r="I100" s="26"/>
      <c r="J100" s="55"/>
      <c r="K100" s="26"/>
      <c r="L100" s="55"/>
      <c r="M100" s="26"/>
      <c r="N100" s="111"/>
      <c r="O100" s="112"/>
      <c r="P100" s="170"/>
      <c r="Q100" s="175"/>
    </row>
    <row r="101" spans="1:17" s="67" customFormat="1">
      <c r="A101" s="140" t="s">
        <v>71</v>
      </c>
      <c r="B101" s="116" t="s">
        <v>55</v>
      </c>
      <c r="C101" s="120"/>
      <c r="D101" s="129"/>
      <c r="E101" s="130"/>
      <c r="F101" s="129"/>
      <c r="G101" s="130"/>
      <c r="H101" s="129"/>
      <c r="I101" s="130"/>
      <c r="J101" s="131">
        <f>J102-N102</f>
        <v>-86.179705854077838</v>
      </c>
      <c r="K101" s="132">
        <f>K102-O102</f>
        <v>-119.52970585407783</v>
      </c>
      <c r="L101" s="129"/>
      <c r="M101" s="130"/>
      <c r="N101" s="100"/>
      <c r="O101" s="102"/>
      <c r="P101" s="166">
        <v>-125</v>
      </c>
      <c r="Q101" s="173" t="s">
        <v>130</v>
      </c>
    </row>
    <row r="102" spans="1:17" s="67" customFormat="1">
      <c r="A102" s="141" t="s">
        <v>72</v>
      </c>
      <c r="B102" s="116" t="s">
        <v>55</v>
      </c>
      <c r="C102" s="120"/>
      <c r="D102" s="129"/>
      <c r="E102" s="130"/>
      <c r="F102" s="129"/>
      <c r="G102" s="130"/>
      <c r="H102" s="129"/>
      <c r="I102" s="130"/>
      <c r="J102" s="129">
        <f>J82</f>
        <v>-84.65</v>
      </c>
      <c r="K102" s="130">
        <f>K82</f>
        <v>-118</v>
      </c>
      <c r="L102" s="129"/>
      <c r="M102" s="130"/>
      <c r="N102" s="104">
        <f>N47</f>
        <v>1.5297058540778354</v>
      </c>
      <c r="O102" s="105">
        <f>O47</f>
        <v>1.5297058540778354</v>
      </c>
      <c r="P102" s="167"/>
      <c r="Q102" s="175"/>
    </row>
    <row r="103" spans="1:17" s="67" customFormat="1">
      <c r="A103" s="140" t="s">
        <v>73</v>
      </c>
      <c r="B103" s="116" t="s">
        <v>55</v>
      </c>
      <c r="C103" s="120"/>
      <c r="D103" s="129"/>
      <c r="E103" s="130"/>
      <c r="F103" s="129"/>
      <c r="G103" s="130"/>
      <c r="H103" s="129"/>
      <c r="I103" s="130"/>
      <c r="J103" s="129">
        <f>J102+N102</f>
        <v>-83.120294145922173</v>
      </c>
      <c r="K103" s="130">
        <f>K102+O102</f>
        <v>-116.47029414592217</v>
      </c>
      <c r="L103" s="129"/>
      <c r="M103" s="130"/>
      <c r="N103" s="100"/>
      <c r="O103" s="102"/>
      <c r="P103" s="168"/>
      <c r="Q103" s="175"/>
    </row>
    <row r="104" spans="1:17" s="67" customFormat="1">
      <c r="A104" s="2"/>
      <c r="B104" s="134"/>
      <c r="C104" s="133"/>
      <c r="D104" s="2"/>
      <c r="E104" s="133"/>
      <c r="F104" s="2"/>
      <c r="G104" s="133"/>
      <c r="H104" s="2"/>
      <c r="I104" s="133"/>
      <c r="J104" s="2"/>
      <c r="K104" s="133"/>
      <c r="L104" s="2"/>
      <c r="M104" s="133"/>
      <c r="N104" s="2"/>
      <c r="O104" s="133"/>
      <c r="P104" s="170"/>
      <c r="Q104" s="175"/>
    </row>
    <row r="105" spans="1:17" s="67" customFormat="1">
      <c r="A105" s="140" t="s">
        <v>41</v>
      </c>
      <c r="B105" s="177" t="s">
        <v>61</v>
      </c>
      <c r="C105" s="120"/>
      <c r="D105" s="131">
        <f>D106-N106</f>
        <v>-57.808819054434274</v>
      </c>
      <c r="E105" s="132">
        <f>E106-O106</f>
        <v>-67.362732492151011</v>
      </c>
      <c r="F105" s="131">
        <f>F106-N106</f>
        <v>-57.808819054434274</v>
      </c>
      <c r="G105" s="132">
        <f>G106-O106</f>
        <v>-86.81076788692873</v>
      </c>
      <c r="H105" s="99"/>
      <c r="I105" s="135"/>
      <c r="J105" s="99"/>
      <c r="K105" s="135"/>
      <c r="L105" s="99"/>
      <c r="M105" s="135"/>
      <c r="N105" s="99"/>
      <c r="O105" s="135"/>
      <c r="P105" s="166">
        <f>-121+10*LOG(D7*12)</f>
        <v>-93.048154103175762</v>
      </c>
      <c r="Q105" s="173" t="s">
        <v>123</v>
      </c>
    </row>
    <row r="106" spans="1:17" s="67" customFormat="1">
      <c r="A106" s="141" t="s">
        <v>40</v>
      </c>
      <c r="B106" s="177" t="s">
        <v>61</v>
      </c>
      <c r="C106" s="120"/>
      <c r="D106" s="129">
        <f t="shared" ref="D106:E106" si="37">D83</f>
        <v>-56.284227251593506</v>
      </c>
      <c r="E106" s="130">
        <f t="shared" si="37"/>
        <v>-65.835770084033214</v>
      </c>
      <c r="F106" s="129">
        <f t="shared" ref="F106:G106" si="38">F83</f>
        <v>-56.284227251593506</v>
      </c>
      <c r="G106" s="130">
        <f t="shared" si="38"/>
        <v>-85.283805478810933</v>
      </c>
      <c r="H106" s="99"/>
      <c r="I106" s="135"/>
      <c r="J106" s="99"/>
      <c r="K106" s="135"/>
      <c r="L106" s="99"/>
      <c r="M106" s="135"/>
      <c r="N106" s="104">
        <f>N51</f>
        <v>1.5245918028407657</v>
      </c>
      <c r="O106" s="105">
        <f>O51</f>
        <v>1.5269624081177979</v>
      </c>
      <c r="P106" s="167"/>
      <c r="Q106" s="175"/>
    </row>
    <row r="107" spans="1:17" s="67" customFormat="1">
      <c r="A107" s="140" t="s">
        <v>122</v>
      </c>
      <c r="B107" s="177" t="s">
        <v>61</v>
      </c>
      <c r="C107" s="120"/>
      <c r="D107" s="131">
        <f>D106+N106</f>
        <v>-54.759635448752739</v>
      </c>
      <c r="E107" s="234">
        <f>E106+O106</f>
        <v>-64.308807675915418</v>
      </c>
      <c r="F107" s="131">
        <f>F106+N106</f>
        <v>-54.759635448752739</v>
      </c>
      <c r="G107" s="234">
        <f>G106+O106</f>
        <v>-83.756843070693137</v>
      </c>
      <c r="H107" s="99"/>
      <c r="I107" s="135"/>
      <c r="J107" s="99"/>
      <c r="K107" s="135"/>
      <c r="L107" s="99"/>
      <c r="M107" s="135"/>
      <c r="N107" s="99"/>
      <c r="O107" s="135"/>
      <c r="P107" s="166">
        <v>-50</v>
      </c>
      <c r="Q107" s="173" t="s">
        <v>124</v>
      </c>
    </row>
    <row r="108" spans="1:17" s="67" customFormat="1">
      <c r="A108" s="2"/>
      <c r="B108" s="65"/>
      <c r="C108" s="6"/>
      <c r="D108" s="55"/>
      <c r="E108" s="26"/>
      <c r="F108" s="55"/>
      <c r="G108" s="26"/>
      <c r="H108" s="2"/>
      <c r="I108" s="133"/>
      <c r="J108" s="2"/>
      <c r="K108" s="133"/>
      <c r="L108" s="2"/>
      <c r="M108" s="133"/>
      <c r="N108" s="2"/>
      <c r="O108" s="133"/>
      <c r="P108" s="170"/>
      <c r="Q108" s="175"/>
    </row>
    <row r="109" spans="1:17" s="67" customFormat="1">
      <c r="A109" s="140" t="s">
        <v>100</v>
      </c>
      <c r="B109" s="200" t="s">
        <v>107</v>
      </c>
      <c r="C109" s="120"/>
      <c r="D109" s="99"/>
      <c r="E109" s="135"/>
      <c r="F109" s="99"/>
      <c r="G109" s="135"/>
      <c r="H109" s="99"/>
      <c r="I109" s="135"/>
      <c r="J109" s="198">
        <f>J110-N110</f>
        <v>-94.179705854077838</v>
      </c>
      <c r="K109" s="199">
        <f>K110-O110</f>
        <v>-124.02970585407783</v>
      </c>
      <c r="L109" s="185">
        <f>157+CEILING(J109,-1)</f>
        <v>62</v>
      </c>
      <c r="M109" s="186">
        <f>157+CEILING(K109,-1)</f>
        <v>32</v>
      </c>
      <c r="N109" s="99"/>
      <c r="O109" s="135"/>
      <c r="P109" s="171"/>
      <c r="Q109" s="138"/>
    </row>
    <row r="110" spans="1:17" s="67" customFormat="1">
      <c r="A110" s="141" t="s">
        <v>101</v>
      </c>
      <c r="B110" s="200" t="s">
        <v>107</v>
      </c>
      <c r="C110" s="120"/>
      <c r="D110" s="99"/>
      <c r="E110" s="135"/>
      <c r="F110" s="99"/>
      <c r="G110" s="135"/>
      <c r="H110" s="99"/>
      <c r="I110" s="135"/>
      <c r="J110" s="129">
        <f>J82</f>
        <v>-84.65</v>
      </c>
      <c r="K110" s="130">
        <f t="shared" ref="K110" si="39">K82</f>
        <v>-118</v>
      </c>
      <c r="L110" s="202"/>
      <c r="M110" s="203"/>
      <c r="N110" s="104">
        <f>N59</f>
        <v>9.5297058540778359</v>
      </c>
      <c r="O110" s="105">
        <f>O59</f>
        <v>6.0297058540778359</v>
      </c>
      <c r="P110" s="172"/>
      <c r="Q110" s="175"/>
    </row>
    <row r="111" spans="1:17" s="67" customFormat="1">
      <c r="A111" s="140" t="s">
        <v>102</v>
      </c>
      <c r="B111" s="200" t="s">
        <v>107</v>
      </c>
      <c r="C111" s="120"/>
      <c r="D111" s="99"/>
      <c r="E111" s="135"/>
      <c r="F111" s="99"/>
      <c r="G111" s="135"/>
      <c r="H111" s="99"/>
      <c r="I111" s="135"/>
      <c r="J111" s="198">
        <f>J110+N110</f>
        <v>-75.120294145922173</v>
      </c>
      <c r="K111" s="199">
        <f>K110+O110</f>
        <v>-111.97029414592217</v>
      </c>
      <c r="L111" s="185">
        <f>157+CEILING(J111,-1)</f>
        <v>81</v>
      </c>
      <c r="M111" s="186">
        <f>157+CEILING(K111,-1)</f>
        <v>45</v>
      </c>
      <c r="N111" s="99"/>
      <c r="O111" s="135"/>
      <c r="P111" s="171"/>
      <c r="Q111" s="138"/>
    </row>
    <row r="112" spans="1:17" s="67" customFormat="1">
      <c r="A112" s="2"/>
      <c r="B112" s="65"/>
      <c r="C112" s="6"/>
      <c r="D112" s="55"/>
      <c r="E112" s="26"/>
      <c r="F112" s="55"/>
      <c r="G112" s="26"/>
      <c r="H112" s="2"/>
      <c r="I112" s="133"/>
      <c r="J112" s="2"/>
      <c r="K112" s="133"/>
      <c r="L112" s="4" t="s">
        <v>126</v>
      </c>
      <c r="M112" s="133"/>
      <c r="N112" s="2"/>
      <c r="O112" s="133"/>
      <c r="P112" s="170"/>
      <c r="Q112" s="175"/>
    </row>
    <row r="113" spans="1:17" s="67" customFormat="1">
      <c r="A113" s="2"/>
      <c r="B113" s="65"/>
      <c r="C113" s="6"/>
      <c r="D113" s="55"/>
      <c r="E113" s="26"/>
      <c r="F113" s="55"/>
      <c r="G113" s="26"/>
      <c r="H113" s="2"/>
      <c r="I113" s="133"/>
      <c r="J113" s="2"/>
      <c r="K113" s="133"/>
      <c r="L113" s="2"/>
      <c r="M113" s="133"/>
      <c r="N113" s="2"/>
      <c r="O113" s="133"/>
      <c r="P113" s="170"/>
      <c r="Q113" s="175"/>
    </row>
    <row r="114" spans="1:17" s="67" customFormat="1">
      <c r="A114" s="140" t="s">
        <v>106</v>
      </c>
      <c r="B114" s="177" t="s">
        <v>4</v>
      </c>
      <c r="C114" s="120"/>
      <c r="D114" s="99"/>
      <c r="E114" s="135"/>
      <c r="F114" s="99"/>
      <c r="G114" s="135"/>
      <c r="H114" s="99"/>
      <c r="I114" s="135"/>
      <c r="J114" s="198">
        <f>J115-N115</f>
        <v>-6.6633307652783937</v>
      </c>
      <c r="K114" s="199">
        <f>K115-O115</f>
        <v>-30.663330765278396</v>
      </c>
      <c r="L114" s="185">
        <f>IF(J114&lt;0,CEILING(J114,-1),CEILING(J114,1))</f>
        <v>-7</v>
      </c>
      <c r="M114" s="186">
        <f>IF(K114&lt;0,CEILING(K114,-1),CEILING(K114,1))</f>
        <v>-31</v>
      </c>
      <c r="N114" s="99"/>
      <c r="O114" s="135"/>
      <c r="P114" s="171"/>
      <c r="Q114" s="138" t="s">
        <v>54</v>
      </c>
    </row>
    <row r="115" spans="1:17" s="67" customFormat="1">
      <c r="A115" s="141" t="s">
        <v>104</v>
      </c>
      <c r="B115" s="177" t="s">
        <v>4</v>
      </c>
      <c r="C115" s="120"/>
      <c r="D115" s="99"/>
      <c r="E115" s="135"/>
      <c r="F115" s="99"/>
      <c r="G115" s="135"/>
      <c r="H115" s="99"/>
      <c r="I115" s="135"/>
      <c r="J115" s="129">
        <f>J84</f>
        <v>0</v>
      </c>
      <c r="K115" s="130">
        <f>K84</f>
        <v>-24</v>
      </c>
      <c r="L115" s="187"/>
      <c r="M115" s="201"/>
      <c r="N115" s="104">
        <f>N63</f>
        <v>6.6633307652783937</v>
      </c>
      <c r="O115" s="105">
        <f>O63</f>
        <v>6.6633307652783937</v>
      </c>
      <c r="P115" s="172"/>
      <c r="Q115" s="175"/>
    </row>
    <row r="116" spans="1:17" s="67" customFormat="1">
      <c r="A116" s="140" t="s">
        <v>105</v>
      </c>
      <c r="B116" s="177" t="s">
        <v>4</v>
      </c>
      <c r="C116" s="120"/>
      <c r="D116" s="99"/>
      <c r="E116" s="135"/>
      <c r="F116" s="99"/>
      <c r="G116" s="135"/>
      <c r="H116" s="99"/>
      <c r="I116" s="135"/>
      <c r="J116" s="198">
        <f>J115+N115</f>
        <v>6.6633307652783937</v>
      </c>
      <c r="K116" s="199">
        <f>K115+O115</f>
        <v>-17.336669234721604</v>
      </c>
      <c r="L116" s="185">
        <f>IF(J116&lt;0,CEILING(J116,-1),CEILING(J116,1))</f>
        <v>7</v>
      </c>
      <c r="M116" s="186">
        <f>IF(K116&lt;0,CEILING(K116,-1),CEILING(K116,1))</f>
        <v>-18</v>
      </c>
      <c r="N116" s="99"/>
      <c r="O116" s="135"/>
      <c r="P116" s="171"/>
      <c r="Q116" s="138" t="s">
        <v>54</v>
      </c>
    </row>
    <row r="117" spans="1:17" s="67" customFormat="1">
      <c r="A117" s="2"/>
      <c r="B117" s="65"/>
      <c r="C117" s="6"/>
      <c r="D117" s="2"/>
      <c r="E117" s="133"/>
      <c r="F117" s="2"/>
      <c r="G117" s="133"/>
      <c r="H117" s="2"/>
      <c r="I117" s="133"/>
      <c r="J117" s="55"/>
      <c r="K117" s="26"/>
      <c r="L117" s="4" t="s">
        <v>127</v>
      </c>
      <c r="M117" s="204"/>
      <c r="N117" s="2"/>
      <c r="O117" s="133"/>
      <c r="P117" s="134"/>
      <c r="Q117" s="136"/>
    </row>
    <row r="118" spans="1:17" ht="13.5" thickBot="1">
      <c r="A118" s="30" t="s">
        <v>25</v>
      </c>
      <c r="B118" s="54"/>
      <c r="C118" s="31"/>
      <c r="D118" s="30"/>
      <c r="E118" s="31"/>
      <c r="F118" s="30"/>
      <c r="G118" s="31"/>
      <c r="H118" s="52"/>
      <c r="I118" s="29"/>
      <c r="J118" s="52"/>
      <c r="K118" s="29"/>
      <c r="L118" s="188"/>
      <c r="M118" s="60"/>
      <c r="N118" s="52"/>
      <c r="O118" s="29"/>
      <c r="P118" s="53"/>
      <c r="Q118" s="18" t="s">
        <v>26</v>
      </c>
    </row>
    <row r="119" spans="1:17" ht="13.5" thickBot="1"/>
    <row r="120" spans="1:17">
      <c r="A120" s="235" t="s">
        <v>109</v>
      </c>
      <c r="B120" s="206"/>
      <c r="C120" s="207"/>
      <c r="D120" s="208"/>
      <c r="E120" s="209"/>
      <c r="F120" s="208"/>
      <c r="G120" s="209"/>
      <c r="H120" s="208"/>
      <c r="I120" s="209"/>
      <c r="J120" s="208"/>
      <c r="K120" s="236"/>
      <c r="L120" s="211"/>
      <c r="M120" s="211"/>
      <c r="N120" s="210"/>
      <c r="O120" s="211"/>
      <c r="P120" s="212"/>
      <c r="Q120" s="213"/>
    </row>
    <row r="121" spans="1:17">
      <c r="A121" s="140" t="s">
        <v>100</v>
      </c>
      <c r="B121" s="200" t="s">
        <v>107</v>
      </c>
      <c r="C121" s="120"/>
      <c r="D121" s="99"/>
      <c r="E121" s="135"/>
      <c r="F121" s="99"/>
      <c r="G121" s="135"/>
      <c r="H121" s="99"/>
      <c r="I121" s="216"/>
      <c r="J121" s="198">
        <f>J122-N122</f>
        <v>-97.179705854077838</v>
      </c>
      <c r="K121" s="237">
        <f>K122-O122</f>
        <v>-128.52970585407783</v>
      </c>
      <c r="L121" s="186">
        <f>157+CEILING(J121,-1)</f>
        <v>59</v>
      </c>
      <c r="M121" s="186">
        <f>157+CEILING(K121,-1)</f>
        <v>28</v>
      </c>
      <c r="N121" s="214"/>
      <c r="O121" s="216"/>
      <c r="P121" s="215"/>
      <c r="Q121" s="138" t="s">
        <v>54</v>
      </c>
    </row>
    <row r="122" spans="1:17">
      <c r="A122" s="141" t="s">
        <v>101</v>
      </c>
      <c r="B122" s="200" t="s">
        <v>107</v>
      </c>
      <c r="C122" s="120"/>
      <c r="D122" s="99"/>
      <c r="E122" s="135"/>
      <c r="F122" s="99"/>
      <c r="G122" s="135"/>
      <c r="H122" s="99"/>
      <c r="I122" s="216"/>
      <c r="J122" s="198">
        <f>J110</f>
        <v>-84.65</v>
      </c>
      <c r="K122" s="237">
        <f>K110</f>
        <v>-118</v>
      </c>
      <c r="L122" s="203"/>
      <c r="M122" s="203"/>
      <c r="N122" s="104">
        <f>N110+3</f>
        <v>12.529705854077836</v>
      </c>
      <c r="O122" s="105">
        <f>O110+4.5</f>
        <v>10.529705854077836</v>
      </c>
      <c r="P122" s="172"/>
      <c r="Q122" s="175"/>
    </row>
    <row r="123" spans="1:17" ht="13.5" thickBot="1">
      <c r="A123" s="140" t="s">
        <v>102</v>
      </c>
      <c r="B123" s="200" t="s">
        <v>107</v>
      </c>
      <c r="C123" s="120"/>
      <c r="D123" s="99"/>
      <c r="E123" s="135"/>
      <c r="F123" s="99"/>
      <c r="G123" s="135"/>
      <c r="H123" s="99"/>
      <c r="I123" s="216"/>
      <c r="J123" s="198">
        <f>J122+N122</f>
        <v>-72.120294145922173</v>
      </c>
      <c r="K123" s="238">
        <f>K122+O122</f>
        <v>-107.47029414592217</v>
      </c>
      <c r="L123" s="186">
        <f>157+CEILING(J123,-1)</f>
        <v>84</v>
      </c>
      <c r="M123" s="186">
        <f>157+CEILING(K123,-1)</f>
        <v>49</v>
      </c>
      <c r="N123" s="214"/>
      <c r="O123" s="216"/>
      <c r="P123" s="215"/>
      <c r="Q123" s="138" t="s">
        <v>54</v>
      </c>
    </row>
    <row r="124" spans="1:17">
      <c r="A124" s="205"/>
      <c r="B124" s="206"/>
      <c r="C124" s="207"/>
      <c r="D124" s="208"/>
      <c r="E124" s="209"/>
      <c r="F124" s="208"/>
      <c r="G124" s="209"/>
      <c r="H124" s="208"/>
      <c r="I124" s="209"/>
      <c r="J124" s="209"/>
      <c r="K124" s="236"/>
      <c r="L124" s="211"/>
      <c r="M124" s="211"/>
      <c r="N124" s="210"/>
      <c r="O124" s="211"/>
      <c r="P124" s="212"/>
      <c r="Q124" s="213"/>
    </row>
    <row r="125" spans="1:17">
      <c r="A125" s="140" t="s">
        <v>106</v>
      </c>
      <c r="B125" s="200" t="s">
        <v>107</v>
      </c>
      <c r="C125" s="120"/>
      <c r="D125" s="99"/>
      <c r="E125" s="135"/>
      <c r="F125" s="99"/>
      <c r="G125" s="135"/>
      <c r="H125" s="99"/>
      <c r="I125" s="216"/>
      <c r="J125" s="198">
        <f>J126-N126</f>
        <v>-8.1633307652783937</v>
      </c>
      <c r="K125" s="237">
        <f>K126-O126</f>
        <v>-32.163330765278396</v>
      </c>
      <c r="L125" s="186">
        <f>IF(J125&lt;0,CEILING(J125,-1),CEILING(J125,1))</f>
        <v>-9</v>
      </c>
      <c r="M125" s="186">
        <f>IF(K125&lt;0,CEILING(K125,-1),CEILING(K125,1))</f>
        <v>-33</v>
      </c>
      <c r="N125" s="214"/>
      <c r="O125" s="216"/>
      <c r="P125" s="215"/>
      <c r="Q125" s="138" t="s">
        <v>54</v>
      </c>
    </row>
    <row r="126" spans="1:17">
      <c r="A126" s="141" t="s">
        <v>104</v>
      </c>
      <c r="B126" s="200" t="s">
        <v>107</v>
      </c>
      <c r="C126" s="120"/>
      <c r="D126" s="99"/>
      <c r="E126" s="135"/>
      <c r="F126" s="99"/>
      <c r="G126" s="135"/>
      <c r="H126" s="99"/>
      <c r="I126" s="216"/>
      <c r="J126" s="198">
        <f>J115</f>
        <v>0</v>
      </c>
      <c r="K126" s="237">
        <f>K115</f>
        <v>-24</v>
      </c>
      <c r="L126" s="201"/>
      <c r="M126" s="201"/>
      <c r="N126" s="104">
        <f>N115+1.5</f>
        <v>8.1633307652783937</v>
      </c>
      <c r="O126" s="105">
        <f>O115+1.5</f>
        <v>8.1633307652783937</v>
      </c>
      <c r="P126" s="172"/>
      <c r="Q126" s="175"/>
    </row>
    <row r="127" spans="1:17">
      <c r="A127" s="140" t="s">
        <v>105</v>
      </c>
      <c r="B127" s="200" t="s">
        <v>107</v>
      </c>
      <c r="C127" s="120"/>
      <c r="D127" s="99"/>
      <c r="E127" s="135"/>
      <c r="F127" s="99"/>
      <c r="G127" s="135"/>
      <c r="H127" s="99"/>
      <c r="I127" s="216"/>
      <c r="J127" s="198">
        <f>J126+N126</f>
        <v>8.1633307652783937</v>
      </c>
      <c r="K127" s="237">
        <f>K126+O126</f>
        <v>-15.836669234721606</v>
      </c>
      <c r="L127" s="186">
        <f>IF(J127&lt;0,CEILING(J127,-1),CEILING(J127,1))</f>
        <v>9</v>
      </c>
      <c r="M127" s="186">
        <f>IF(K127&lt;0,CEILING(K127,-1),CEILING(K127,1))</f>
        <v>-16</v>
      </c>
      <c r="N127" s="214"/>
      <c r="O127" s="216"/>
      <c r="P127" s="215"/>
      <c r="Q127" s="138" t="s">
        <v>54</v>
      </c>
    </row>
    <row r="128" spans="1:17" ht="13.5" thickBot="1">
      <c r="A128" s="24"/>
      <c r="B128" s="218"/>
      <c r="C128" s="57"/>
      <c r="D128" s="219"/>
      <c r="E128" s="196"/>
      <c r="F128" s="219"/>
      <c r="G128" s="196"/>
      <c r="H128" s="219"/>
      <c r="I128" s="196"/>
      <c r="J128" s="220"/>
      <c r="K128" s="239"/>
      <c r="L128" s="217"/>
      <c r="M128" s="217"/>
      <c r="N128" s="220"/>
      <c r="O128" s="217"/>
      <c r="P128" s="221"/>
      <c r="Q128" s="222"/>
    </row>
  </sheetData>
  <mergeCells count="33">
    <mergeCell ref="H4:I4"/>
    <mergeCell ref="F72:G72"/>
    <mergeCell ref="L22:M22"/>
    <mergeCell ref="H2:I2"/>
    <mergeCell ref="J2:K2"/>
    <mergeCell ref="D2:E2"/>
    <mergeCell ref="D14:E14"/>
    <mergeCell ref="H14:I14"/>
    <mergeCell ref="J14:K14"/>
    <mergeCell ref="D22:E22"/>
    <mergeCell ref="H22:I22"/>
    <mergeCell ref="J22:K22"/>
    <mergeCell ref="F2:G2"/>
    <mergeCell ref="F14:G14"/>
    <mergeCell ref="F22:G22"/>
    <mergeCell ref="D4:E4"/>
    <mergeCell ref="F4:G4"/>
    <mergeCell ref="J4:K4"/>
    <mergeCell ref="L87:M87"/>
    <mergeCell ref="N87:O87"/>
    <mergeCell ref="D87:E87"/>
    <mergeCell ref="H87:I87"/>
    <mergeCell ref="J87:K87"/>
    <mergeCell ref="F87:G87"/>
    <mergeCell ref="L32:M32"/>
    <mergeCell ref="N32:O32"/>
    <mergeCell ref="D72:E72"/>
    <mergeCell ref="H72:I72"/>
    <mergeCell ref="J72:K72"/>
    <mergeCell ref="D32:E32"/>
    <mergeCell ref="H32:I32"/>
    <mergeCell ref="J32:K32"/>
    <mergeCell ref="F32:G32"/>
  </mergeCells>
  <phoneticPr fontId="2" type="noConversion"/>
  <conditionalFormatting sqref="D107">
    <cfRule type="cellIs" dxfId="8" priority="2" stopIfTrue="1" operator="greaterThanOrEqual">
      <formula>$P$107</formula>
    </cfRule>
  </conditionalFormatting>
  <conditionalFormatting sqref="D105:G105">
    <cfRule type="cellIs" dxfId="7" priority="9" stopIfTrue="1" operator="lessThan">
      <formula>$P$105</formula>
    </cfRule>
  </conditionalFormatting>
  <conditionalFormatting sqref="F107">
    <cfRule type="cellIs" dxfId="6" priority="1" stopIfTrue="1" operator="greaterThanOrEqual">
      <formula>$P$107</formula>
    </cfRule>
  </conditionalFormatting>
  <conditionalFormatting sqref="H89:I89">
    <cfRule type="cellIs" dxfId="5" priority="15" stopIfTrue="1" operator="lessThan">
      <formula>$P$89</formula>
    </cfRule>
  </conditionalFormatting>
  <conditionalFormatting sqref="H97:I97">
    <cfRule type="cellIs" dxfId="4" priority="13" stopIfTrue="1" operator="lessThan">
      <formula>$P$97</formula>
    </cfRule>
  </conditionalFormatting>
  <conditionalFormatting sqref="J93:K93">
    <cfRule type="cellIs" dxfId="3" priority="14" stopIfTrue="1" operator="lessThan">
      <formula>$P$93</formula>
    </cfRule>
  </conditionalFormatting>
  <conditionalFormatting sqref="J101:K101">
    <cfRule type="cellIs" dxfId="2" priority="12" stopIfTrue="1" operator="lessThan">
      <formula>$P$101</formula>
    </cfRule>
  </conditionalFormatting>
  <conditionalFormatting sqref="Q118">
    <cfRule type="cellIs" dxfId="1" priority="16" stopIfTrue="1" operator="equal">
      <formula>"Yes"</formula>
    </cfRule>
    <cfRule type="cellIs" dxfId="0" priority="1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14.6.1.2-1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2025-07-23T08:28:55Z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(3)oWjuMjOWhWnD47wkIE+dzftDMNZA1BiSPSiYGHBuia7865k7N0Yd6xrl6WqHrj4rLYvIMUSt
tMFYV92n6ZhkZ5kVhlNBei/LfcRImUG7/+w7GgU4pPiOP6p4fVDkSfkPjOj90WjXt6gWelgj
ZFbFk++jijne3cq+cwNmXk4C8XyMSsLsm8XCnFsTH8gW/t/rdoabYlodvXA/OxjRzGB9ex1M
ytVRPGdmVyfnb/j+XB</vt:lpwstr>
  </property>
  <property fmtid="{D5CDD505-2E9C-101B-9397-08002B2CF9AE}" pid="7" name="_2015_ms_pID_7253431">
    <vt:lpwstr>wxTc2K4b29PVnFp9pXNfeZeviTp1t0/Y97HLOo6+q9cA9madQ3HkGg
fsTLQMS1x2Po/9pl/5RsViGmcE8DsulG5Xbc5bg4l/5Py10AlODK2L8qfHikW+Q9uIQq3jev
sltTABu9t4W4ph4VNLJ37hiZt5TpwkSNZe/JSnhxRdQzhLyNrYH28e4mSLBgCDvsumNe2ibF
weKDNF+CRFp7mg1ryinWb3brN8kxGPkswk/o</vt:lpwstr>
  </property>
  <property fmtid="{D5CDD505-2E9C-101B-9397-08002B2CF9AE}" pid="8" name="_2015_ms_pID_7253432">
    <vt:lpwstr>rw==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  <property fmtid="{D5CDD505-2E9C-101B-9397-08002B2CF9AE}" pid="13" name="MSIP_Label_83bcef13-7cac-433f-ba1d-47a323951816_Enabled">
    <vt:lpwstr>true</vt:lpwstr>
  </property>
  <property fmtid="{D5CDD505-2E9C-101B-9397-08002B2CF9AE}" pid="14" name="MSIP_Label_83bcef13-7cac-433f-ba1d-47a323951816_SetDate">
    <vt:lpwstr>2024-08-05T12:21:12Z</vt:lpwstr>
  </property>
  <property fmtid="{D5CDD505-2E9C-101B-9397-08002B2CF9AE}" pid="15" name="MSIP_Label_83bcef13-7cac-433f-ba1d-47a323951816_Method">
    <vt:lpwstr>Privileged</vt:lpwstr>
  </property>
  <property fmtid="{D5CDD505-2E9C-101B-9397-08002B2CF9AE}" pid="16" name="MSIP_Label_83bcef13-7cac-433f-ba1d-47a323951816_Name">
    <vt:lpwstr>MTK_Unclassified</vt:lpwstr>
  </property>
  <property fmtid="{D5CDD505-2E9C-101B-9397-08002B2CF9AE}" pid="17" name="MSIP_Label_83bcef13-7cac-433f-ba1d-47a323951816_SiteId">
    <vt:lpwstr>a7687ede-7a6b-4ef6-bace-642f677fbe31</vt:lpwstr>
  </property>
  <property fmtid="{D5CDD505-2E9C-101B-9397-08002B2CF9AE}" pid="18" name="MSIP_Label_83bcef13-7cac-433f-ba1d-47a323951816_ActionId">
    <vt:lpwstr>f53b9a9c-1a4b-4c91-99c2-cbcbad96027c</vt:lpwstr>
  </property>
  <property fmtid="{D5CDD505-2E9C-101B-9397-08002B2CF9AE}" pid="19" name="MSIP_Label_83bcef13-7cac-433f-ba1d-47a323951816_ContentBits">
    <vt:lpwstr>0</vt:lpwstr>
  </property>
  <property fmtid="{D5CDD505-2E9C-101B-9397-08002B2CF9AE}" pid="20" name="MSIP_Label_9764cdcd-3664-4d05-9615-7cbf65a4f0a8_Enabled">
    <vt:lpwstr>true</vt:lpwstr>
  </property>
  <property fmtid="{D5CDD505-2E9C-101B-9397-08002B2CF9AE}" pid="21" name="MSIP_Label_9764cdcd-3664-4d05-9615-7cbf65a4f0a8_SetDate">
    <vt:lpwstr>2025-07-03T11:34:29Z</vt:lpwstr>
  </property>
  <property fmtid="{D5CDD505-2E9C-101B-9397-08002B2CF9AE}" pid="22" name="MSIP_Label_9764cdcd-3664-4d05-9615-7cbf65a4f0a8_Method">
    <vt:lpwstr>Privileged</vt:lpwstr>
  </property>
  <property fmtid="{D5CDD505-2E9C-101B-9397-08002B2CF9AE}" pid="23" name="MSIP_Label_9764cdcd-3664-4d05-9615-7cbf65a4f0a8_Name">
    <vt:lpwstr>UNRESTRICTED</vt:lpwstr>
  </property>
  <property fmtid="{D5CDD505-2E9C-101B-9397-08002B2CF9AE}" pid="24" name="MSIP_Label_9764cdcd-3664-4d05-9615-7cbf65a4f0a8_SiteId">
    <vt:lpwstr>74bddbd9-705c-456e-aabd-99beb719a2b2</vt:lpwstr>
  </property>
  <property fmtid="{D5CDD505-2E9C-101B-9397-08002B2CF9AE}" pid="25" name="MSIP_Label_9764cdcd-3664-4d05-9615-7cbf65a4f0a8_ActionId">
    <vt:lpwstr>3e756133-c7fe-406a-a6b9-4643a45e4517</vt:lpwstr>
  </property>
  <property fmtid="{D5CDD505-2E9C-101B-9397-08002B2CF9AE}" pid="26" name="MSIP_Label_9764cdcd-3664-4d05-9615-7cbf65a4f0a8_ContentBits">
    <vt:lpwstr>0</vt:lpwstr>
  </property>
</Properties>
</file>